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1B3385D3-46AB-414C-80E2-F5536CF0CEC4}" xr6:coauthVersionLast="47" xr6:coauthVersionMax="47" xr10:uidLastSave="{00000000-0000-0000-0000-000000000000}"/>
  <bookViews>
    <workbookView xWindow="-120" yWindow="-120" windowWidth="29040" windowHeight="15720" tabRatio="815" xr2:uid="{00000000-000D-0000-FFFF-FFFF00000000}"/>
  </bookViews>
  <sheets>
    <sheet name="1 발전현황" sheetId="10" r:id="rId1"/>
    <sheet name="2 용도별전력사용량" sheetId="9" r:id="rId2"/>
    <sheet name="3 제조업중분류별전력사용량" sheetId="8" r:id="rId3"/>
    <sheet name="4 가스공급량" sheetId="7" r:id="rId4"/>
    <sheet name="5 도시가스보급률" sheetId="21" r:id="rId5"/>
    <sheet name="6 상수도 보급현황" sheetId="6" r:id="rId6"/>
    <sheet name="7 상수도관" sheetId="5" r:id="rId7"/>
    <sheet name="8 정수장별 상수도 시설용량 및 생산실적" sheetId="17" r:id="rId8"/>
    <sheet name="9 급수사용량, 10 급수사용량부과" sheetId="18" r:id="rId9"/>
    <sheet name="11 하수도인구및보급률" sheetId="11" r:id="rId10"/>
    <sheet name="12 하수사용료부과" sheetId="20" r:id="rId11"/>
    <sheet name="13 하수관거" sheetId="14" r:id="rId12"/>
    <sheet name="xxxxxxxx" sheetId="19" state="veryHidden" r:id="rId13"/>
  </sheets>
  <externalReferences>
    <externalReference r:id="rId14"/>
  </externalReferences>
  <definedNames>
    <definedName name="Document_array" localSheetId="12">{"Book1","2007- 8.전기,가스,수도.xls"}</definedName>
    <definedName name="_xlnm.Print_Area" localSheetId="0">'1 발전현황'!$A$1:$E$13</definedName>
    <definedName name="_xlnm.Print_Area" localSheetId="10">'12 하수사용료부과'!$A$1:$K$28</definedName>
    <definedName name="_xlnm.Print_Area" localSheetId="11">'13 하수관거'!$A$1:$L$42</definedName>
    <definedName name="_xlnm.Print_Area" localSheetId="2">'3 제조업중분류별전력사용량'!$A$1:$Z$24</definedName>
    <definedName name="_xlnm.Print_Area" localSheetId="6">'7 상수도관'!$A$1:$O$24</definedName>
    <definedName name="_xlnm.Print_Titles" localSheetId="5">'6 상수도 보급현황'!$A:$A,'6 상수도 보급현황'!$4:$4</definedName>
    <definedName name="지우기" localSheetId="12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3" i="5" l="1"/>
  <c r="B23" i="5" s="1"/>
  <c r="B22" i="5"/>
  <c r="J8" i="5" l="1"/>
  <c r="I8" i="5"/>
</calcChain>
</file>

<file path=xl/sharedStrings.xml><?xml version="1.0" encoding="utf-8"?>
<sst xmlns="http://schemas.openxmlformats.org/spreadsheetml/2006/main" count="761" uniqueCount="325">
  <si>
    <t xml:space="preserve">단위 : MWh </t>
    <phoneticPr fontId="2" type="noConversion"/>
  </si>
  <si>
    <t xml:space="preserve">단위 : m </t>
  </si>
  <si>
    <t>연      별
발전소별
Year</t>
    <phoneticPr fontId="2" type="noConversion"/>
  </si>
  <si>
    <t>1월</t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</si>
  <si>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</si>
  <si>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</si>
  <si>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</si>
  <si>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</si>
  <si>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</si>
  <si>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</si>
  <si>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</si>
  <si>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</si>
  <si>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</si>
  <si>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</si>
  <si>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</si>
  <si>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광양읍</t>
  </si>
  <si>
    <t>-</t>
  </si>
  <si>
    <t>봉강면</t>
  </si>
  <si>
    <t>옥룡면</t>
  </si>
  <si>
    <t>옥곡면</t>
  </si>
  <si>
    <t>진상면</t>
  </si>
  <si>
    <t>진월면</t>
  </si>
  <si>
    <t>다압면</t>
  </si>
  <si>
    <t>골약동</t>
  </si>
  <si>
    <t>중마동</t>
  </si>
  <si>
    <t>광영동</t>
  </si>
  <si>
    <t>태인동</t>
  </si>
  <si>
    <t>금호동</t>
  </si>
  <si>
    <t>발전설비(MWh)
Generating facilities</t>
    <phoneticPr fontId="2" type="noConversion"/>
  </si>
  <si>
    <t>최대전력(㎾)
Peak load</t>
    <phoneticPr fontId="2" type="noConversion"/>
  </si>
  <si>
    <t>평균전력(㎾)
Average load</t>
    <phoneticPr fontId="2" type="noConversion"/>
  </si>
  <si>
    <t>연  별
월  별
Year &amp;
Month</t>
    <phoneticPr fontId="2" type="noConversion"/>
  </si>
  <si>
    <t>합계</t>
    <phoneticPr fontId="2" type="noConversion"/>
  </si>
  <si>
    <t>가정용</t>
    <phoneticPr fontId="2" type="noConversion"/>
  </si>
  <si>
    <t>공공용</t>
    <phoneticPr fontId="2" type="noConversion"/>
  </si>
  <si>
    <t>서비스업</t>
    <phoneticPr fontId="2" type="noConversion"/>
  </si>
  <si>
    <t>Total</t>
    <phoneticPr fontId="2" type="noConversion"/>
  </si>
  <si>
    <t>Residential</t>
    <phoneticPr fontId="2" type="noConversion"/>
  </si>
  <si>
    <t>Public</t>
    <phoneticPr fontId="2" type="noConversion"/>
  </si>
  <si>
    <t>Service</t>
    <phoneticPr fontId="2" type="noConversion"/>
  </si>
  <si>
    <t>소   계</t>
    <phoneticPr fontId="2" type="noConversion"/>
  </si>
  <si>
    <t>농림수산업</t>
    <phoneticPr fontId="2" type="noConversion"/>
  </si>
  <si>
    <t>광   업</t>
    <phoneticPr fontId="2" type="noConversion"/>
  </si>
  <si>
    <t>제조업</t>
    <phoneticPr fontId="2" type="noConversion"/>
  </si>
  <si>
    <t>Sub-total</t>
    <phoneticPr fontId="2" type="noConversion"/>
  </si>
  <si>
    <t>Mining</t>
    <phoneticPr fontId="2" type="noConversion"/>
  </si>
  <si>
    <t>연  별
월  별
Year&amp;
Month</t>
    <phoneticPr fontId="2" type="noConversion"/>
  </si>
  <si>
    <t>부   탄
Butane gas</t>
    <phoneticPr fontId="2" type="noConversion"/>
  </si>
  <si>
    <t>연 도  및
읍면동별
Year&amp;Eup,
Myeon,Dong</t>
    <phoneticPr fontId="2" type="noConversion"/>
  </si>
  <si>
    <t xml:space="preserve">총 인 구
Population </t>
    <phoneticPr fontId="2" type="noConversion"/>
  </si>
  <si>
    <t>보급률(%)
Water supply rate</t>
    <phoneticPr fontId="2" type="noConversion"/>
  </si>
  <si>
    <t>급수량
(㎥/일)
Amount of water supplied</t>
    <phoneticPr fontId="2" type="noConversion"/>
  </si>
  <si>
    <r>
      <t xml:space="preserve">도시가스
</t>
    </r>
    <r>
      <rPr>
        <sz val="9"/>
        <rFont val="HY신명조"/>
        <family val="1"/>
        <charset val="129"/>
      </rPr>
      <t>Liquified natural gas(LNG)</t>
    </r>
    <phoneticPr fontId="2" type="noConversion"/>
  </si>
  <si>
    <t xml:space="preserve">Unit : MWh </t>
    <phoneticPr fontId="2" type="noConversion"/>
  </si>
  <si>
    <t>음식료품
Food beverage</t>
    <phoneticPr fontId="2" type="noConversion"/>
  </si>
  <si>
    <t>섬유제품
Textiles</t>
    <phoneticPr fontId="2" type="noConversion"/>
  </si>
  <si>
    <t>펄프,종이, 종이제품
Pulp</t>
    <phoneticPr fontId="2" type="noConversion"/>
  </si>
  <si>
    <t>제1차금속산업
Basic metal
industries</t>
    <phoneticPr fontId="2" type="noConversion"/>
  </si>
  <si>
    <t>기타 기계 및 장비</t>
    <phoneticPr fontId="2" type="noConversion"/>
  </si>
  <si>
    <t xml:space="preserve">Unit : m </t>
    <phoneticPr fontId="2" type="noConversion"/>
  </si>
  <si>
    <t>계획연장</t>
  </si>
  <si>
    <t>아연도강관
Galvanized steel</t>
    <phoneticPr fontId="2" type="noConversion"/>
  </si>
  <si>
    <t>연  별
월  별
Year &amp;
Month</t>
    <phoneticPr fontId="2" type="noConversion"/>
  </si>
  <si>
    <t>합계
Total</t>
    <phoneticPr fontId="2" type="noConversion"/>
  </si>
  <si>
    <t>코크스,
석유정
제품</t>
    <phoneticPr fontId="2" type="noConversion"/>
  </si>
  <si>
    <t>봉제
의복 및
모피
제품</t>
    <phoneticPr fontId="2" type="noConversion"/>
  </si>
  <si>
    <t>출판,
인쇄 및
기록매체
복제업</t>
    <phoneticPr fontId="2" type="noConversion"/>
  </si>
  <si>
    <t>담배
Toba
cco</t>
    <phoneticPr fontId="2" type="noConversion"/>
  </si>
  <si>
    <t>비금속
광물제품</t>
    <phoneticPr fontId="2" type="noConversion"/>
  </si>
  <si>
    <t>조립
금속제품</t>
    <phoneticPr fontId="2" type="noConversion"/>
  </si>
  <si>
    <t>컴퓨터
및
사무용
기기</t>
    <phoneticPr fontId="2" type="noConversion"/>
  </si>
  <si>
    <t>전자부품
영상
음향
및
통신장비</t>
    <phoneticPr fontId="2" type="noConversion"/>
  </si>
  <si>
    <t>기타
운송장비
Other transport equipment</t>
    <phoneticPr fontId="2" type="noConversion"/>
  </si>
  <si>
    <t>재생자료
처리업
Recycling</t>
    <phoneticPr fontId="2" type="noConversion"/>
  </si>
  <si>
    <t>고무
및
플라
스틱
제품</t>
    <phoneticPr fontId="2" type="noConversion"/>
  </si>
  <si>
    <t>기타
전기
기계
및
전기
변환
장치</t>
    <phoneticPr fontId="2" type="noConversion"/>
  </si>
  <si>
    <t>자동차
및
트레
일러</t>
    <phoneticPr fontId="2" type="noConversion"/>
  </si>
  <si>
    <t>의료
정밀
광학
기기
및
시계</t>
    <phoneticPr fontId="2" type="noConversion"/>
  </si>
  <si>
    <t>가구 및
기타제조업
Furniture and n.e.c manufacturing</t>
    <phoneticPr fontId="2" type="noConversion"/>
  </si>
  <si>
    <t>화합물 및
화학제품</t>
    <phoneticPr fontId="2" type="noConversion"/>
  </si>
  <si>
    <t>연별
Year</t>
    <phoneticPr fontId="2" type="noConversion"/>
  </si>
  <si>
    <t>도수관 Aqueduct pipe</t>
    <phoneticPr fontId="2" type="noConversion"/>
  </si>
  <si>
    <t>계
Total</t>
    <phoneticPr fontId="2" type="noConversion"/>
  </si>
  <si>
    <t>계
Sub-total</t>
    <phoneticPr fontId="2" type="noConversion"/>
  </si>
  <si>
    <t>강관
Steel</t>
    <phoneticPr fontId="2" type="noConversion"/>
  </si>
  <si>
    <t>주철관
Cast iron</t>
    <phoneticPr fontId="2" type="noConversion"/>
  </si>
  <si>
    <t>기타
Others</t>
    <phoneticPr fontId="2" type="noConversion"/>
  </si>
  <si>
    <t>계
Total</t>
    <phoneticPr fontId="2" type="noConversion"/>
  </si>
  <si>
    <t>주철관
Cast Iron</t>
    <phoneticPr fontId="2" type="noConversion"/>
  </si>
  <si>
    <t>동관
Copper</t>
    <phoneticPr fontId="2" type="noConversion"/>
  </si>
  <si>
    <t>합성수지관
Plastic</t>
    <phoneticPr fontId="2" type="noConversion"/>
  </si>
  <si>
    <t>하수도 처리 비용분석    Cost of Sewage Disposal</t>
  </si>
  <si>
    <t>목재 및 
나무제품
 (가구제외)
Wood Products</t>
    <phoneticPr fontId="2" type="noConversion"/>
  </si>
  <si>
    <t xml:space="preserve">Unit : MWh </t>
    <phoneticPr fontId="2" type="noConversion"/>
  </si>
  <si>
    <t>단위 : 천원</t>
    <phoneticPr fontId="2" type="noConversion"/>
  </si>
  <si>
    <t>연별
월별</t>
    <phoneticPr fontId="2" type="noConversion"/>
  </si>
  <si>
    <t>단위 : ㎥/일, ㎥</t>
    <phoneticPr fontId="2" type="noConversion"/>
  </si>
  <si>
    <t>연    별
월    별</t>
    <phoneticPr fontId="2" type="noConversion"/>
  </si>
  <si>
    <t>합    계
Total</t>
    <phoneticPr fontId="2" type="noConversion"/>
  </si>
  <si>
    <t>마    동
Ma Dong</t>
    <phoneticPr fontId="2" type="noConversion"/>
  </si>
  <si>
    <t>용    강
Yong Gang</t>
    <phoneticPr fontId="2" type="noConversion"/>
  </si>
  <si>
    <t>단위 : ㎥</t>
    <phoneticPr fontId="2" type="noConversion"/>
  </si>
  <si>
    <t>Unit : ㎥</t>
    <phoneticPr fontId="2" type="noConversion"/>
  </si>
  <si>
    <t>Unit : 1,000 won</t>
    <phoneticPr fontId="2" type="noConversion"/>
  </si>
  <si>
    <t>4. 가스공급량  Gas Supply</t>
    <phoneticPr fontId="2" type="noConversion"/>
  </si>
  <si>
    <t>2007- 8.전기,가스,수도.xls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</si>
  <si>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</si>
  <si>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</si>
  <si>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</si>
  <si>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</si>
  <si>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</si>
  <si>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</si>
  <si>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</si>
  <si>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</si>
  <si>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</si>
  <si>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</si>
  <si>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</si>
  <si>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</si>
  <si>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2. 용도별 전력사용량  Electric Power Consumption by Use</t>
    <phoneticPr fontId="2" type="noConversion"/>
  </si>
  <si>
    <t>2. 용도별 전력사용량(계속)  (Cont'd)</t>
    <phoneticPr fontId="2" type="noConversion"/>
  </si>
  <si>
    <t>3. 제조업 중분류별 전력사용량(계속)  (Cont'd)</t>
    <phoneticPr fontId="2" type="noConversion"/>
  </si>
  <si>
    <t>연별</t>
    <phoneticPr fontId="2" type="noConversion"/>
  </si>
  <si>
    <t>가정용
Domestic</t>
    <phoneticPr fontId="2" type="noConversion"/>
  </si>
  <si>
    <t>욕탕용1종
Bathhouse Class 1</t>
    <phoneticPr fontId="2" type="noConversion"/>
  </si>
  <si>
    <t>욕탕용2종
Bathhouse Class 2</t>
    <phoneticPr fontId="2" type="noConversion"/>
  </si>
  <si>
    <t>기타
Others</t>
    <phoneticPr fontId="2" type="noConversion"/>
  </si>
  <si>
    <t>판매소수
Number of Selling stores</t>
    <phoneticPr fontId="2" type="noConversion"/>
  </si>
  <si>
    <t>판매량(t)
Amount sold</t>
    <phoneticPr fontId="2" type="noConversion"/>
  </si>
  <si>
    <t>전용공업용
Industrial</t>
    <phoneticPr fontId="2" type="noConversion"/>
  </si>
  <si>
    <t>시설용량</t>
  </si>
  <si>
    <t>생산실적</t>
  </si>
  <si>
    <t>보급률
Supply rate</t>
    <phoneticPr fontId="2" type="noConversion"/>
  </si>
  <si>
    <t>Unit : %, household</t>
    <phoneticPr fontId="2" type="noConversion"/>
  </si>
  <si>
    <t>단위 : %, 가구</t>
    <phoneticPr fontId="2" type="noConversion"/>
  </si>
  <si>
    <t xml:space="preserve"> 주 : 급수량, 1인당급수량, 급수전수는 순수공급량에 대한 수치임.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</si>
  <si>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</si>
  <si>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</si>
  <si>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</si>
  <si>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4월</t>
    <phoneticPr fontId="2" type="noConversion"/>
  </si>
  <si>
    <t>5월</t>
    <phoneticPr fontId="2" type="noConversion"/>
  </si>
  <si>
    <t>6월</t>
    <phoneticPr fontId="2" type="noConversion"/>
  </si>
  <si>
    <t>7월</t>
    <phoneticPr fontId="2" type="noConversion"/>
  </si>
  <si>
    <t>8월</t>
    <phoneticPr fontId="2" type="noConversion"/>
  </si>
  <si>
    <t>9월</t>
    <phoneticPr fontId="2" type="noConversion"/>
  </si>
  <si>
    <t>10월</t>
    <phoneticPr fontId="2" type="noConversion"/>
  </si>
  <si>
    <t>11월</t>
    <phoneticPr fontId="2" type="noConversion"/>
  </si>
  <si>
    <t>12월</t>
    <phoneticPr fontId="2" type="noConversion"/>
  </si>
  <si>
    <t>일반용
General</t>
    <phoneticPr fontId="2" type="noConversion"/>
  </si>
  <si>
    <t>공공용
Public</t>
    <phoneticPr fontId="2" type="noConversion"/>
  </si>
  <si>
    <t>-</t>
    <phoneticPr fontId="11" type="noConversion"/>
  </si>
  <si>
    <t>-</t>
    <phoneticPr fontId="2" type="noConversion"/>
  </si>
  <si>
    <t xml:space="preserve">단위 : MWh, kW </t>
    <phoneticPr fontId="2" type="noConversion"/>
  </si>
  <si>
    <t xml:space="preserve">Unit : MWh, kW </t>
    <phoneticPr fontId="2" type="noConversion"/>
  </si>
  <si>
    <t>연도 및</t>
    <phoneticPr fontId="11" type="noConversion"/>
  </si>
  <si>
    <t>총인구</t>
    <phoneticPr fontId="11" type="noConversion"/>
  </si>
  <si>
    <t>하수도
보급율
(%)</t>
    <phoneticPr fontId="11" type="noConversion"/>
  </si>
  <si>
    <t>(명)</t>
    <phoneticPr fontId="11" type="noConversion"/>
  </si>
  <si>
    <t>Total
Population</t>
    <phoneticPr fontId="11" type="noConversion"/>
  </si>
  <si>
    <t>계</t>
    <phoneticPr fontId="11" type="noConversion"/>
  </si>
  <si>
    <t>Total</t>
    <phoneticPr fontId="11" type="noConversion"/>
  </si>
  <si>
    <t>합계</t>
    <phoneticPr fontId="11" type="noConversion"/>
  </si>
  <si>
    <t>가정용</t>
    <phoneticPr fontId="11" type="noConversion"/>
  </si>
  <si>
    <t>일반용</t>
    <phoneticPr fontId="11" type="noConversion"/>
  </si>
  <si>
    <t>욕탕용</t>
    <phoneticPr fontId="11" type="noConversion"/>
  </si>
  <si>
    <t>Domestic</t>
    <phoneticPr fontId="11" type="noConversion"/>
  </si>
  <si>
    <t>General</t>
    <phoneticPr fontId="11" type="noConversion"/>
  </si>
  <si>
    <t>Bath-house</t>
    <phoneticPr fontId="11" type="noConversion"/>
  </si>
  <si>
    <t>Industrial</t>
    <phoneticPr fontId="11" type="noConversion"/>
  </si>
  <si>
    <r>
      <t>연간부과량</t>
    </r>
    <r>
      <rPr>
        <sz val="9"/>
        <rFont val="Times New Roman"/>
        <family val="1"/>
      </rPr>
      <t/>
    </r>
    <phoneticPr fontId="11" type="noConversion"/>
  </si>
  <si>
    <r>
      <t>부과액</t>
    </r>
    <r>
      <rPr>
        <sz val="9"/>
        <rFont val="Times New Roman"/>
        <family val="1"/>
      </rPr>
      <t/>
    </r>
    <phoneticPr fontId="11" type="noConversion"/>
  </si>
  <si>
    <r>
      <t>평균단가</t>
    </r>
    <r>
      <rPr>
        <sz val="9"/>
        <rFont val="Times New Roman"/>
        <family val="1"/>
      </rPr>
      <t/>
    </r>
    <phoneticPr fontId="11" type="noConversion"/>
  </si>
  <si>
    <r>
      <t>처리비용</t>
    </r>
    <r>
      <rPr>
        <sz val="9"/>
        <rFont val="Times New Roman"/>
        <family val="1"/>
      </rPr>
      <t/>
    </r>
    <phoneticPr fontId="11" type="noConversion"/>
  </si>
  <si>
    <r>
      <t>처리원가</t>
    </r>
    <r>
      <rPr>
        <sz val="9"/>
        <rFont val="Times New Roman"/>
        <family val="1"/>
      </rPr>
      <t/>
    </r>
    <phoneticPr fontId="11" type="noConversion"/>
  </si>
  <si>
    <t>현실화율</t>
    <phoneticPr fontId="11" type="noConversion"/>
  </si>
  <si>
    <t>(백만원)</t>
    <phoneticPr fontId="11" type="noConversion"/>
  </si>
  <si>
    <t>(%)</t>
    <phoneticPr fontId="11" type="noConversion"/>
  </si>
  <si>
    <t>(A)</t>
    <phoneticPr fontId="11" type="noConversion"/>
  </si>
  <si>
    <t>(B)</t>
    <phoneticPr fontId="11" type="noConversion"/>
  </si>
  <si>
    <t>C=(B/A*1000)</t>
    <phoneticPr fontId="11" type="noConversion"/>
  </si>
  <si>
    <t>(D)</t>
    <phoneticPr fontId="11" type="noConversion"/>
  </si>
  <si>
    <t>E=(D/A*1000)</t>
    <phoneticPr fontId="11" type="noConversion"/>
  </si>
  <si>
    <t>Total Volume charged for 
the usage 
of  Sewage</t>
    <phoneticPr fontId="11" type="noConversion"/>
  </si>
  <si>
    <t>Amounts charged for Usage</t>
    <phoneticPr fontId="11" type="noConversion"/>
  </si>
  <si>
    <t>Average of
Amounts</t>
    <phoneticPr fontId="11" type="noConversion"/>
  </si>
  <si>
    <t>Expense of
Sewage
Treatment</t>
    <phoneticPr fontId="11" type="noConversion"/>
  </si>
  <si>
    <t>Cost of  
Sewage
Treatment</t>
    <phoneticPr fontId="11" type="noConversion"/>
  </si>
  <si>
    <t>Actual 
rate of
benefit 
&amp; cost</t>
    <phoneticPr fontId="11" type="noConversion"/>
  </si>
  <si>
    <t>(1,000 tons)</t>
    <phoneticPr fontId="11" type="noConversion"/>
  </si>
  <si>
    <t>(Million won)</t>
    <phoneticPr fontId="11" type="noConversion"/>
  </si>
  <si>
    <t>(won/ton)</t>
    <phoneticPr fontId="11" type="noConversion"/>
  </si>
  <si>
    <t>합류식 (m)     Unclassified pipe</t>
    <phoneticPr fontId="11" type="noConversion"/>
  </si>
  <si>
    <t>계획면적</t>
    <phoneticPr fontId="11" type="noConversion"/>
  </si>
  <si>
    <t>시설연장</t>
    <phoneticPr fontId="11" type="noConversion"/>
  </si>
  <si>
    <t>암거   Culvert</t>
    <phoneticPr fontId="11" type="noConversion"/>
  </si>
  <si>
    <t>개거</t>
    <phoneticPr fontId="11" type="noConversion"/>
  </si>
  <si>
    <t>측구</t>
    <phoneticPr fontId="11" type="noConversion"/>
  </si>
  <si>
    <t>사각형</t>
    <phoneticPr fontId="11" type="noConversion"/>
  </si>
  <si>
    <t>원형</t>
    <phoneticPr fontId="11" type="noConversion"/>
  </si>
  <si>
    <t>Planned
length</t>
    <phoneticPr fontId="11" type="noConversion"/>
  </si>
  <si>
    <t>Planned
 area</t>
    <phoneticPr fontId="11" type="noConversion"/>
  </si>
  <si>
    <t>Planned 
length</t>
    <phoneticPr fontId="11" type="noConversion"/>
  </si>
  <si>
    <t>Quadrangle</t>
    <phoneticPr fontId="11" type="noConversion"/>
  </si>
  <si>
    <t>Circle</t>
    <phoneticPr fontId="11" type="noConversion"/>
  </si>
  <si>
    <t>Open
ditch</t>
    <phoneticPr fontId="11" type="noConversion"/>
  </si>
  <si>
    <t>분류식 (m)    Calssified pipe</t>
    <phoneticPr fontId="11" type="noConversion"/>
  </si>
  <si>
    <t>계획
면적</t>
    <phoneticPr fontId="11" type="noConversion"/>
  </si>
  <si>
    <t>계획연장</t>
    <phoneticPr fontId="11" type="noConversion"/>
  </si>
  <si>
    <t>암거 Culvert</t>
    <phoneticPr fontId="11" type="noConversion"/>
  </si>
  <si>
    <t>Constr-
ucted 
length</t>
    <phoneticPr fontId="11" type="noConversion"/>
  </si>
  <si>
    <t>맨홀(개소)</t>
    <phoneticPr fontId="11" type="noConversion"/>
  </si>
  <si>
    <t>우·오수받이(개소)</t>
    <phoneticPr fontId="11" type="noConversion"/>
  </si>
  <si>
    <t>토실·토구(개소)</t>
    <phoneticPr fontId="11" type="noConversion"/>
  </si>
  <si>
    <t>Manhole</t>
    <phoneticPr fontId="11" type="noConversion"/>
  </si>
  <si>
    <t>Sewer oulet</t>
    <phoneticPr fontId="11" type="noConversion"/>
  </si>
  <si>
    <t>(Numbers)</t>
    <phoneticPr fontId="11" type="noConversion"/>
  </si>
  <si>
    <t>F=(C/E*100)</t>
    <phoneticPr fontId="11" type="noConversion"/>
  </si>
  <si>
    <t>단위:백만원</t>
    <phoneticPr fontId="11" type="noConversion"/>
  </si>
  <si>
    <t>시설용량</t>
    <phoneticPr fontId="2" type="noConversion"/>
  </si>
  <si>
    <t>생산실적</t>
    <phoneticPr fontId="2" type="noConversion"/>
  </si>
  <si>
    <t>자료 : 상수도과</t>
    <phoneticPr fontId="2" type="noConversion"/>
  </si>
  <si>
    <t>자료 : 상수도과</t>
    <phoneticPr fontId="2" type="noConversion"/>
  </si>
  <si>
    <t>연도 
Year</t>
    <phoneticPr fontId="11" type="noConversion"/>
  </si>
  <si>
    <t>계획연장
(m)</t>
    <phoneticPr fontId="11" type="noConversion"/>
  </si>
  <si>
    <t>시설연장
(m)</t>
    <phoneticPr fontId="11" type="noConversion"/>
  </si>
  <si>
    <t>보급율
(%)</t>
    <phoneticPr fontId="11" type="noConversion"/>
  </si>
  <si>
    <t>Unit : ㎢, m, number</t>
    <phoneticPr fontId="11" type="noConversion"/>
  </si>
  <si>
    <t>연도 
Year</t>
    <phoneticPr fontId="11" type="noConversion"/>
  </si>
  <si>
    <t>연도 
Year</t>
    <phoneticPr fontId="11" type="noConversion"/>
  </si>
  <si>
    <t xml:space="preserve">연도
Year </t>
    <phoneticPr fontId="11" type="noConversion"/>
  </si>
  <si>
    <t>Gutter</t>
    <phoneticPr fontId="11" type="noConversion"/>
  </si>
  <si>
    <t>1차(물리적) 
처리</t>
    <phoneticPr fontId="11" type="noConversion"/>
  </si>
  <si>
    <t>2차(생물학적)
처리</t>
    <phoneticPr fontId="11" type="noConversion"/>
  </si>
  <si>
    <t>3차(고도)
처리</t>
    <phoneticPr fontId="11" type="noConversion"/>
  </si>
  <si>
    <t>자료 : 하수도과</t>
    <phoneticPr fontId="11" type="noConversion"/>
  </si>
  <si>
    <t>자료 : 하수도과</t>
    <phoneticPr fontId="11" type="noConversion"/>
  </si>
  <si>
    <t xml:space="preserve">  주  : 발전량은 발전설비에 대한 발전량</t>
    <phoneticPr fontId="2" type="noConversion"/>
  </si>
  <si>
    <t>산 업 용  Industry</t>
    <phoneticPr fontId="2" type="noConversion"/>
  </si>
  <si>
    <t>Agriculture, forestry and
fishing</t>
    <phoneticPr fontId="2" type="noConversion"/>
  </si>
  <si>
    <t>Manufacturig</t>
    <phoneticPr fontId="2" type="noConversion"/>
  </si>
  <si>
    <t>프 로 판
Propane gas(LPG)</t>
    <phoneticPr fontId="2" type="noConversion"/>
  </si>
  <si>
    <t>급수전수(개)
Number of faucets</t>
    <phoneticPr fontId="2" type="noConversion"/>
  </si>
  <si>
    <t>Unit : ㎥/day, ㎥</t>
    <phoneticPr fontId="2" type="noConversion"/>
  </si>
  <si>
    <t>1. 발전현황  Electricity Generation</t>
    <phoneticPr fontId="2" type="noConversion"/>
  </si>
  <si>
    <t>주: 1) 도시가스보급률=(A)/(B)*100 (A: 도시가스요금 용도 구분 중 주택용으로 부과 가구수)
공급권역 : 광양읍, 중마동, 광영동, 태인동, 금호동</t>
    <phoneticPr fontId="2" type="noConversion"/>
  </si>
  <si>
    <r>
      <t>Ⅷ</t>
    </r>
    <r>
      <rPr>
        <sz val="12"/>
        <rFont val="HY견고딕"/>
        <family val="1"/>
        <charset val="129"/>
      </rPr>
      <t xml:space="preserve">. </t>
    </r>
    <r>
      <rPr>
        <sz val="12"/>
        <rFont val="HY중고딕"/>
        <family val="1"/>
        <charset val="129"/>
      </rPr>
      <t>전기·가스·수도</t>
    </r>
    <phoneticPr fontId="2" type="noConversion"/>
  </si>
  <si>
    <t>Ⅷ. 전기·가스·수도</t>
    <phoneticPr fontId="2" type="noConversion"/>
  </si>
  <si>
    <t xml:space="preserve"> Ⅷ. 전기·가스·수도</t>
    <phoneticPr fontId="2" type="noConversion"/>
  </si>
  <si>
    <t>주: 합계수치는 소수점으로 인한 오차가 있을 수 있음</t>
    <phoneticPr fontId="2" type="noConversion"/>
  </si>
  <si>
    <t>-</t>
    <phoneticPr fontId="2" type="noConversion"/>
  </si>
  <si>
    <t>기 타</t>
    <phoneticPr fontId="11" type="noConversion"/>
  </si>
  <si>
    <t>Others</t>
    <phoneticPr fontId="11" type="noConversion"/>
  </si>
  <si>
    <r>
      <t>Rain</t>
    </r>
    <r>
      <rPr>
        <sz val="9"/>
        <rFont val="HY견명조"/>
        <family val="1"/>
        <charset val="129"/>
      </rPr>
      <t>ㆍ</t>
    </r>
    <r>
      <rPr>
        <sz val="9"/>
        <rFont val="HY신명조"/>
        <family val="1"/>
        <charset val="129"/>
      </rPr>
      <t>Waste water inlet</t>
    </r>
    <phoneticPr fontId="11" type="noConversion"/>
  </si>
  <si>
    <t>-</t>
    <phoneticPr fontId="11" type="noConversion"/>
  </si>
  <si>
    <t>광양제철소,
CGN 율촌전력,
SK E&amp;S 광양발전소</t>
    <phoneticPr fontId="2" type="noConversion"/>
  </si>
  <si>
    <r>
      <t xml:space="preserve">점유율
(%)
</t>
    </r>
    <r>
      <rPr>
        <sz val="9"/>
        <color theme="1"/>
        <rFont val="HY신명조"/>
        <family val="1"/>
        <charset val="129"/>
      </rPr>
      <t>Share of total</t>
    </r>
    <phoneticPr fontId="2" type="noConversion"/>
  </si>
  <si>
    <t>점유율
(%)
Share of total</t>
    <phoneticPr fontId="2" type="noConversion"/>
  </si>
  <si>
    <t>도시가스수요가구 수(A)
No. of households using city gas</t>
    <phoneticPr fontId="2" type="noConversion"/>
  </si>
  <si>
    <t>공급권역 총 가구수(B)
No. of total households within jurisdictions</t>
    <phoneticPr fontId="2" type="noConversion"/>
  </si>
  <si>
    <r>
      <t xml:space="preserve">1일1인당
급 수 량(ℓ)
</t>
    </r>
    <r>
      <rPr>
        <sz val="8"/>
        <color theme="1"/>
        <rFont val="HY신명조"/>
        <family val="1"/>
        <charset val="129"/>
      </rPr>
      <t>Water Supply amount Per Person a Day</t>
    </r>
    <phoneticPr fontId="2" type="noConversion"/>
  </si>
  <si>
    <t>업종별 하수도사용료      Sewerage service charges by use</t>
    <phoneticPr fontId="11" type="noConversion"/>
  </si>
  <si>
    <t>3. 제조업 중분류별 전력사용량 
    Electric Power Consumption by Industry Type</t>
    <phoneticPr fontId="2" type="noConversion"/>
  </si>
  <si>
    <t>(원/㎥)</t>
    <phoneticPr fontId="11" type="noConversion"/>
  </si>
  <si>
    <t>오수관로  Sewage Pipe Line</t>
    <phoneticPr fontId="11" type="noConversion"/>
  </si>
  <si>
    <t>우수관로  Rain Water Pipe Line</t>
    <phoneticPr fontId="11" type="noConversion"/>
  </si>
  <si>
    <t>5. 도시가스 보급률  City Gas Supply Rate</t>
    <phoneticPr fontId="2" type="noConversion"/>
  </si>
  <si>
    <t>6. 상수도 보급현황 Water Supply Service</t>
    <phoneticPr fontId="2" type="noConversion"/>
  </si>
  <si>
    <t>7. 상수도관  Water Supply Pipes</t>
    <phoneticPr fontId="2" type="noConversion"/>
  </si>
  <si>
    <t>7. 상수도관(계속)  (Cont'd)</t>
    <phoneticPr fontId="2" type="noConversion"/>
  </si>
  <si>
    <t>8. 정수장별 상수도 시설용량 및 생산실적  Water Supply Capacities and Output by Purification Plant</t>
    <phoneticPr fontId="2" type="noConversion"/>
  </si>
  <si>
    <t>9. 급수 사용량  Water Consumption by Use</t>
    <phoneticPr fontId="2" type="noConversion"/>
  </si>
  <si>
    <t>10. 급수 사용량 부과 Water Usage Charges</t>
    <phoneticPr fontId="2" type="noConversion"/>
  </si>
  <si>
    <t>미처리인구</t>
    <phoneticPr fontId="11" type="noConversion"/>
  </si>
  <si>
    <t>Population without sewerage service</t>
    <phoneticPr fontId="11" type="noConversion"/>
  </si>
  <si>
    <t>처리대상인구</t>
    <phoneticPr fontId="11" type="noConversion"/>
  </si>
  <si>
    <r>
      <t xml:space="preserve">11. 하수도 인구 및 보급률 </t>
    </r>
    <r>
      <rPr>
        <sz val="12"/>
        <color theme="1"/>
        <rFont val="HY견명조"/>
        <family val="1"/>
        <charset val="129"/>
      </rPr>
      <t>Sewage Population and Distribution rate</t>
    </r>
    <phoneticPr fontId="11" type="noConversion"/>
  </si>
  <si>
    <t>공공하수처리시설 처리인구 (명)
Population connected to public sewerage facilities</t>
    <phoneticPr fontId="11" type="noConversion"/>
  </si>
  <si>
    <t>Unit:person, %</t>
    <phoneticPr fontId="11" type="noConversion"/>
  </si>
  <si>
    <t>Sewerage distribution
rate</t>
    <phoneticPr fontId="11" type="noConversion"/>
  </si>
  <si>
    <t>연별
읍면동별</t>
    <phoneticPr fontId="11" type="noConversion"/>
  </si>
  <si>
    <t>Mechanical</t>
    <phoneticPr fontId="11" type="noConversion"/>
  </si>
  <si>
    <t>Biological</t>
    <phoneticPr fontId="11" type="noConversion"/>
  </si>
  <si>
    <t>Advanced</t>
    <phoneticPr fontId="11" type="noConversion"/>
  </si>
  <si>
    <t>단위:명, %</t>
    <phoneticPr fontId="11" type="noConversion"/>
  </si>
  <si>
    <t>12. 하수사용료 부과(계속)  (Cont'd)</t>
    <phoneticPr fontId="11" type="noConversion"/>
  </si>
  <si>
    <t>13. 하수관거  Sewage Pipes</t>
    <phoneticPr fontId="11" type="noConversion"/>
  </si>
  <si>
    <t>13. 하수관거(계속)  (Cont'd)</t>
    <phoneticPr fontId="11" type="noConversion"/>
  </si>
  <si>
    <t>급수인구
Water-supply population</t>
    <phoneticPr fontId="2" type="noConversion"/>
  </si>
  <si>
    <t>시설용량(㎥/일)
Water-supply capacity</t>
    <phoneticPr fontId="2" type="noConversion"/>
  </si>
  <si>
    <t>Construc
-ted
length</t>
    <phoneticPr fontId="11" type="noConversion"/>
  </si>
  <si>
    <t>Distribu
-tion
rate</t>
    <phoneticPr fontId="11" type="noConversion"/>
  </si>
  <si>
    <t>Construc
-ted
length</t>
    <phoneticPr fontId="11" type="noConversion"/>
  </si>
  <si>
    <t>판매량
(1,000㎥)
Amount sold</t>
    <phoneticPr fontId="2" type="noConversion"/>
  </si>
  <si>
    <t>기타
Others</t>
    <phoneticPr fontId="2" type="noConversion"/>
  </si>
  <si>
    <t>12. 하수도 사용료 부과  Sewerage Service Charges</t>
    <phoneticPr fontId="11" type="noConversion"/>
  </si>
  <si>
    <t>자료 : 신산업과(전남도시가스, 한국가스안전공사LP가스부전남동부지사, 한국석유공사)</t>
    <phoneticPr fontId="2" type="noConversion"/>
  </si>
  <si>
    <t>자료 : 신산업과(전남도시가스)</t>
    <phoneticPr fontId="2" type="noConversion"/>
  </si>
  <si>
    <t>-</t>
    <phoneticPr fontId="2" type="noConversion"/>
  </si>
  <si>
    <t>-</t>
    <phoneticPr fontId="11" type="noConversion"/>
  </si>
  <si>
    <t>시설용량</t>
    <phoneticPr fontId="2" type="noConversion"/>
  </si>
  <si>
    <t>생산실적</t>
    <phoneticPr fontId="2" type="noConversion"/>
  </si>
  <si>
    <t>자료 : 한국전력공사 광양지사, 신산업과</t>
    <phoneticPr fontId="2" type="noConversion"/>
  </si>
  <si>
    <t>자료 : 한국전력공사 광양지사, 신산업과</t>
    <phoneticPr fontId="2" type="noConversion"/>
  </si>
  <si>
    <t>자료 : 한국전력공사 광양지사, 신산업과</t>
    <phoneticPr fontId="2" type="noConversion"/>
  </si>
  <si>
    <t>자료 : 한국전력공사 광양지사, 신산업과</t>
    <phoneticPr fontId="2" type="noConversion"/>
  </si>
  <si>
    <t>(천톤)</t>
    <phoneticPr fontId="11" type="noConversion"/>
  </si>
  <si>
    <t>전용공업용</t>
    <phoneticPr fontId="11" type="noConversion"/>
  </si>
  <si>
    <t>발전량(MWh)
Amount of electricity generation</t>
    <phoneticPr fontId="2" type="noConversion"/>
  </si>
  <si>
    <t>자료 : 광양제철소, CGN 율촌전력, SK E&amp;S 광양발전소, 신산업과</t>
    <phoneticPr fontId="2" type="noConversion"/>
  </si>
  <si>
    <t xml:space="preserve">가죽,
가방 및
신발
</t>
    <phoneticPr fontId="2" type="noConversion"/>
  </si>
  <si>
    <t>판매량
Amount sold</t>
    <phoneticPr fontId="2" type="noConversion"/>
  </si>
  <si>
    <t>Unit : place, 1,000㎥</t>
    <phoneticPr fontId="2" type="noConversion"/>
  </si>
  <si>
    <t>단위 : 개소,  1,000㎥</t>
    <phoneticPr fontId="2" type="noConversion"/>
  </si>
  <si>
    <t>단위 : 명, 개별</t>
    <phoneticPr fontId="2" type="noConversion"/>
  </si>
  <si>
    <t>Unit : person,  item specific</t>
    <phoneticPr fontId="2" type="noConversion"/>
  </si>
  <si>
    <t>스텐레스관
Stainless steel</t>
    <phoneticPr fontId="2" type="noConversion"/>
  </si>
  <si>
    <t>송수관 Transmission pipe</t>
    <phoneticPr fontId="2" type="noConversion"/>
  </si>
  <si>
    <t xml:space="preserve">배수관 Water drain pipe </t>
    <phoneticPr fontId="2" type="noConversion"/>
  </si>
  <si>
    <t>급수관   Water supply pipe</t>
    <phoneticPr fontId="2" type="noConversion"/>
  </si>
  <si>
    <t>단위:㎢, m, 개소</t>
    <phoneticPr fontId="11" type="noConversion"/>
  </si>
  <si>
    <t xml:space="preserve"> Unit: million won </t>
    <phoneticPr fontId="11" type="noConversion"/>
  </si>
  <si>
    <t>1,984.5
1,389.7
1,074.0</t>
  </si>
  <si>
    <t>13,695,909
5,160,519
6,315,271</t>
  </si>
  <si>
    <t>1,559,188
587,491
803,344</t>
  </si>
  <si>
    <t>1,819,558
1,512,071
1,169,847</t>
  </si>
  <si>
    <t>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</si>
</sst>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176" formatCode="#,##0.0"/>
    <numFmt numFmtId="177" formatCode="0.0_ "/>
    <numFmt numFmtId="178" formatCode="#,##0_ "/>
    <numFmt numFmtId="179" formatCode="#,##0_);[Red]\(#,##0\)"/>
    <numFmt numFmtId="180" formatCode="#,##0.0_);[Red]\(#,##0.0\)"/>
    <numFmt numFmtId="181" formatCode="#,##0;[Red]#,##0"/>
    <numFmt numFmtId="182" formatCode="#,##0.0;[Red]#,##0.0"/>
    <numFmt numFmtId="183" formatCode="0_);[Red]\(0\)"/>
    <numFmt numFmtId="184" formatCode="_-* #,##0_-;&quot;₩&quot;&quot;₩&quot;\-* #,##0_-;_-* &quot;-&quot;_-;_-@_-"/>
    <numFmt numFmtId="185" formatCode="_-&quot;₩&quot;* #,##0.00_-;&quot;₩&quot;&quot;₩&quot;\-&quot;₩&quot;* #,##0.00_-;_-&quot;₩&quot;* &quot;-&quot;??_-;_-@_-"/>
    <numFmt numFmtId="186" formatCode="&quot;₩&quot;&quot;₩&quot;\$#,##0_);[Red]&quot;₩&quot;&quot;₩&quot;\(&quot;₩&quot;&quot;₩&quot;\$#,##0&quot;₩&quot;&quot;₩&quot;\)"/>
    <numFmt numFmtId="187" formatCode="&quot;₩&quot;&quot;₩&quot;\$#,##0.00_);&quot;₩&quot;&quot;₩&quot;\(&quot;₩&quot;&quot;₩&quot;\$#,##0.00&quot;₩&quot;&quot;₩&quot;\)"/>
    <numFmt numFmtId="188" formatCode="&quot;₩&quot;#,##0.00;&quot;₩&quot;\-#,##0.00"/>
    <numFmt numFmtId="189" formatCode="#,##0.0_ "/>
    <numFmt numFmtId="190" formatCode="0.0_);[Red]\(0.0\)"/>
    <numFmt numFmtId="191" formatCode="0_ "/>
  </numFmts>
  <fonts count="85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4"/>
      <name val="HY견명조"/>
      <family val="1"/>
      <charset val="129"/>
    </font>
    <font>
      <sz val="10"/>
      <name val="새굴림"/>
      <family val="1"/>
      <charset val="129"/>
    </font>
    <font>
      <sz val="11"/>
      <name val="HY신명조"/>
      <family val="1"/>
      <charset val="129"/>
    </font>
    <font>
      <sz val="10"/>
      <name val="HY신명조"/>
      <family val="1"/>
      <charset val="129"/>
    </font>
    <font>
      <sz val="9"/>
      <name val="HY신명조"/>
      <family val="1"/>
      <charset val="129"/>
    </font>
    <font>
      <sz val="8"/>
      <name val="HY신명조"/>
      <family val="1"/>
      <charset val="129"/>
    </font>
    <font>
      <sz val="10"/>
      <name val="바탕체"/>
      <family val="1"/>
      <charset val="129"/>
    </font>
    <font>
      <sz val="8"/>
      <name val="바탕"/>
      <family val="1"/>
      <charset val="129"/>
    </font>
    <font>
      <sz val="9"/>
      <name val="Times New Roman"/>
      <family val="1"/>
    </font>
    <font>
      <sz val="10"/>
      <name val="Times New Roman"/>
      <family val="1"/>
    </font>
    <font>
      <sz val="10"/>
      <name val="돋움"/>
      <family val="3"/>
      <charset val="129"/>
    </font>
    <font>
      <sz val="12"/>
      <name val="HY견고딕"/>
      <family val="1"/>
      <charset val="129"/>
    </font>
    <font>
      <sz val="12"/>
      <name val="HY중고딕"/>
      <family val="1"/>
      <charset val="129"/>
    </font>
    <font>
      <sz val="12"/>
      <name val="새굴림"/>
      <family val="1"/>
      <charset val="129"/>
    </font>
    <font>
      <sz val="12"/>
      <name val="돋움"/>
      <family val="3"/>
      <charset val="129"/>
    </font>
    <font>
      <sz val="12"/>
      <name val="바탕체"/>
      <family val="1"/>
      <charset val="129"/>
    </font>
    <font>
      <sz val="14"/>
      <name val="바탕체"/>
      <family val="1"/>
      <charset val="129"/>
    </font>
    <font>
      <sz val="10"/>
      <name val="굴림체"/>
      <family val="3"/>
      <charset val="129"/>
    </font>
    <font>
      <sz val="14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  <charset val="129"/>
    </font>
    <font>
      <sz val="11"/>
      <color indexed="60"/>
      <name val="맑은 고딕"/>
      <family val="3"/>
      <charset val="129"/>
    </font>
    <font>
      <sz val="12"/>
      <name val="뼻뮝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4"/>
      <color theme="1"/>
      <name val="HY견명조"/>
      <family val="1"/>
      <charset val="129"/>
    </font>
    <font>
      <sz val="11"/>
      <color theme="1"/>
      <name val="HY신명조"/>
      <family val="1"/>
      <charset val="129"/>
    </font>
    <font>
      <sz val="9"/>
      <color theme="1"/>
      <name val="HY신명조"/>
      <family val="1"/>
      <charset val="129"/>
    </font>
    <font>
      <sz val="11"/>
      <color theme="1"/>
      <name val="양재붓꽃체L"/>
      <family val="1"/>
      <charset val="129"/>
    </font>
    <font>
      <sz val="8"/>
      <color theme="1"/>
      <name val="HY신명조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새굴림"/>
      <family val="1"/>
      <charset val="129"/>
    </font>
    <font>
      <sz val="12"/>
      <color theme="1"/>
      <name val="바탕체"/>
      <family val="1"/>
      <charset val="129"/>
    </font>
    <font>
      <sz val="12"/>
      <color theme="1"/>
      <name val="HY중고딕"/>
      <family val="1"/>
      <charset val="129"/>
    </font>
    <font>
      <sz val="12"/>
      <color theme="1"/>
      <name val="HY견명조"/>
      <family val="1"/>
      <charset val="129"/>
    </font>
    <font>
      <sz val="14"/>
      <color theme="1"/>
      <name val="바탕체"/>
      <family val="1"/>
      <charset val="129"/>
    </font>
    <font>
      <sz val="10"/>
      <color theme="1"/>
      <name val="굴림체"/>
      <family val="3"/>
      <charset val="129"/>
    </font>
    <font>
      <sz val="9"/>
      <color theme="1"/>
      <name val="Times New Roman"/>
      <family val="1"/>
    </font>
    <font>
      <sz val="9"/>
      <name val="HY견명조"/>
      <family val="1"/>
      <charset val="129"/>
    </font>
    <font>
      <b/>
      <sz val="1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맑은 고딕"/>
      <family val="3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9"/>
      <color theme="1"/>
      <name val="양재붓꽃체L"/>
      <family val="1"/>
      <charset val="129"/>
    </font>
    <font>
      <sz val="11"/>
      <color theme="1"/>
      <name val="새굴림"/>
      <family val="1"/>
      <charset val="129"/>
    </font>
    <font>
      <sz val="10"/>
      <color theme="1"/>
      <name val="HY신명조"/>
      <family val="1"/>
      <charset val="129"/>
    </font>
    <font>
      <sz val="10"/>
      <color theme="1"/>
      <name val="양재붓꽃체L"/>
      <family val="1"/>
      <charset val="129"/>
    </font>
    <font>
      <sz val="10"/>
      <color theme="1"/>
      <name val="돋움"/>
      <family val="3"/>
      <charset val="129"/>
    </font>
    <font>
      <sz val="9"/>
      <color rgb="FF000000"/>
      <name val="맑은 고딕"/>
      <family val="3"/>
      <charset val="129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3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/>
      <top/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14993743705557422"/>
      </bottom>
      <diagonal/>
    </border>
    <border>
      <left/>
      <right/>
      <top style="thin">
        <color indexed="64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/>
      <bottom style="thin">
        <color rgb="FFD9D9D9"/>
      </bottom>
      <diagonal/>
    </border>
    <border>
      <left/>
      <right/>
      <top/>
      <bottom style="thin">
        <color rgb="FFD9D9D9"/>
      </bottom>
      <diagonal/>
    </border>
    <border>
      <left style="thin">
        <color auto="1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auto="1"/>
      </left>
      <right style="thin">
        <color rgb="FFD9D9D9"/>
      </right>
      <top style="thin">
        <color rgb="FFD9D9D9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/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theme="1"/>
      </bottom>
      <diagonal/>
    </border>
    <border>
      <left style="thin">
        <color rgb="FFD9D9D9"/>
      </left>
      <right style="thin">
        <color rgb="FFD9D9D9"/>
      </right>
      <top/>
      <bottom style="thin">
        <color rgb="FF000000"/>
      </bottom>
      <diagonal/>
    </border>
    <border>
      <left style="thin">
        <color rgb="FFD9D9D9"/>
      </left>
      <right/>
      <top style="thin">
        <color rgb="FFD9D9D9"/>
      </top>
      <bottom style="thin">
        <color rgb="FF000000"/>
      </bottom>
      <diagonal/>
    </border>
    <border>
      <left/>
      <right style="thin">
        <color rgb="FFD9D9D9"/>
      </right>
      <top style="thin">
        <color rgb="FFD9D9D9"/>
      </top>
      <bottom style="thin">
        <color rgb="FF000000"/>
      </bottom>
      <diagonal/>
    </border>
    <border>
      <left/>
      <right style="thin">
        <color rgb="FFD9D9D9"/>
      </right>
      <top style="thin">
        <color rgb="FFD9D9D9"/>
      </top>
      <bottom style="thin">
        <color auto="1"/>
      </bottom>
      <diagonal/>
    </border>
    <border>
      <left/>
      <right style="thin">
        <color rgb="FFD9D9D9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theme="1"/>
      </right>
      <top style="thin">
        <color indexed="64"/>
      </top>
      <bottom style="thin">
        <color indexed="64"/>
      </bottom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thin">
        <color indexed="64"/>
      </bottom>
      <diagonal/>
    </border>
    <border>
      <left/>
      <right style="thin">
        <color theme="1" tint="4.9989318521683403E-2"/>
      </right>
      <top style="thin">
        <color indexed="64"/>
      </top>
      <bottom style="thin">
        <color indexed="64"/>
      </bottom>
      <diagonal/>
    </border>
    <border>
      <left/>
      <right style="thin">
        <color theme="1" tint="4.9989318521683403E-2"/>
      </right>
      <top/>
      <bottom/>
      <diagonal/>
    </border>
    <border>
      <left/>
      <right style="thin">
        <color theme="1" tint="4.9989318521683403E-2"/>
      </right>
      <top/>
      <bottom style="thin">
        <color indexed="64"/>
      </bottom>
      <diagonal/>
    </border>
    <border>
      <left/>
      <right style="thin">
        <color rgb="FFD9D9D9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24994659260841701"/>
      </right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</borders>
  <cellStyleXfs count="82">
    <xf numFmtId="0" fontId="0" fillId="0" borderId="0"/>
    <xf numFmtId="0" fontId="23" fillId="2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6" fillId="0" borderId="0"/>
    <xf numFmtId="0" fontId="45" fillId="0" borderId="0"/>
    <xf numFmtId="184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3" fontId="42" fillId="0" borderId="0" applyFont="0" applyFill="0" applyBorder="0" applyAlignment="0" applyProtection="0"/>
    <xf numFmtId="0" fontId="2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2" fontId="42" fillId="0" borderId="0" applyFont="0" applyFill="0" applyBorder="0" applyAlignment="0" applyProtection="0"/>
    <xf numFmtId="0" fontId="47" fillId="0" borderId="1" applyNumberFormat="0" applyAlignment="0" applyProtection="0">
      <alignment horizontal="left" vertical="center"/>
    </xf>
    <xf numFmtId="0" fontId="47" fillId="0" borderId="2">
      <alignment horizontal="left" vertical="center"/>
    </xf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2" fillId="0" borderId="0"/>
    <xf numFmtId="10" fontId="42" fillId="0" borderId="0" applyFont="0" applyFill="0" applyBorder="0" applyAlignment="0" applyProtection="0"/>
    <xf numFmtId="0" fontId="49" fillId="0" borderId="0"/>
    <xf numFmtId="0" fontId="42" fillId="0" borderId="3" applyNumberFormat="0" applyFont="0" applyFill="0" applyAlignment="0" applyProtection="0"/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20" borderId="4" applyNumberFormat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1" fillId="21" borderId="5" applyNumberFormat="0" applyFont="0" applyAlignment="0" applyProtection="0">
      <alignment vertical="center"/>
    </xf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9" fillId="22" borderId="0" applyNumberFormat="0" applyBorder="0" applyAlignment="0" applyProtection="0">
      <alignment vertical="center"/>
    </xf>
    <xf numFmtId="0" fontId="30" fillId="0" borderId="0"/>
    <xf numFmtId="0" fontId="31" fillId="0" borderId="0" applyNumberFormat="0" applyFill="0" applyBorder="0" applyAlignment="0" applyProtection="0">
      <alignment vertical="center"/>
    </xf>
    <xf numFmtId="0" fontId="32" fillId="23" borderId="6" applyNumberFormat="0" applyAlignment="0" applyProtection="0">
      <alignment vertical="center"/>
    </xf>
    <xf numFmtId="41" fontId="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3" fillId="0" borderId="7" applyNumberFormat="0" applyFill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7" borderId="4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9" applyNumberFormat="0" applyFill="0" applyAlignment="0" applyProtection="0">
      <alignment vertical="center"/>
    </xf>
    <xf numFmtId="0" fontId="38" fillId="0" borderId="10" applyNumberFormat="0" applyFill="0" applyAlignment="0" applyProtection="0">
      <alignment vertical="center"/>
    </xf>
    <xf numFmtId="0" fontId="39" fillId="0" borderId="11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1" fillId="20" borderId="12" applyNumberFormat="0" applyAlignment="0" applyProtection="0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78" fontId="10" fillId="0" borderId="0">
      <alignment horizontal="right"/>
    </xf>
    <xf numFmtId="0" fontId="42" fillId="0" borderId="0"/>
    <xf numFmtId="0" fontId="75" fillId="0" borderId="0">
      <alignment vertical="center"/>
    </xf>
    <xf numFmtId="41" fontId="75" fillId="0" borderId="0">
      <alignment vertical="center"/>
    </xf>
  </cellStyleXfs>
  <cellXfs count="707">
    <xf numFmtId="0" fontId="0" fillId="0" borderId="0" xfId="0"/>
    <xf numFmtId="0" fontId="3" fillId="0" borderId="0" xfId="0" applyFont="1" applyAlignment="1">
      <alignment horizontal="center" vertical="center"/>
    </xf>
    <xf numFmtId="18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176" fontId="3" fillId="0" borderId="0" xfId="0" applyNumberFormat="1" applyFont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178" fontId="10" fillId="0" borderId="0" xfId="78">
      <alignment horizontal="right"/>
    </xf>
    <xf numFmtId="178" fontId="13" fillId="0" borderId="0" xfId="78" applyFont="1" applyAlignment="1">
      <alignment horizontal="right" vertical="center"/>
    </xf>
    <xf numFmtId="178" fontId="12" fillId="0" borderId="0" xfId="78" applyFont="1" applyAlignment="1">
      <alignment horizontal="right" vertical="center"/>
    </xf>
    <xf numFmtId="178" fontId="10" fillId="0" borderId="0" xfId="78" applyAlignment="1">
      <alignment horizontal="right" vertical="center"/>
    </xf>
    <xf numFmtId="0" fontId="7" fillId="0" borderId="18" xfId="0" applyFont="1" applyBorder="1" applyAlignment="1">
      <alignment horizontal="center" vertical="center" wrapText="1"/>
    </xf>
    <xf numFmtId="178" fontId="13" fillId="0" borderId="0" xfId="78" applyFont="1" applyBorder="1" applyAlignment="1">
      <alignment horizontal="right" vertical="center"/>
    </xf>
    <xf numFmtId="0" fontId="15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176" fontId="17" fillId="0" borderId="0" xfId="0" applyNumberFormat="1" applyFont="1" applyAlignment="1">
      <alignment horizontal="center" vertical="center"/>
    </xf>
    <xf numFmtId="176" fontId="16" fillId="0" borderId="0" xfId="0" applyNumberFormat="1" applyFont="1" applyAlignment="1">
      <alignment horizontal="right" vertical="center"/>
    </xf>
    <xf numFmtId="0" fontId="5" fillId="0" borderId="2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178" fontId="4" fillId="0" borderId="0" xfId="78" applyFont="1" applyAlignment="1">
      <alignment horizontal="left" vertical="center"/>
    </xf>
    <xf numFmtId="178" fontId="19" fillId="0" borderId="0" xfId="78" applyFont="1">
      <alignment horizontal="right"/>
    </xf>
    <xf numFmtId="178" fontId="20" fillId="0" borderId="0" xfId="78" applyFont="1">
      <alignment horizontal="right"/>
    </xf>
    <xf numFmtId="0" fontId="16" fillId="0" borderId="0" xfId="0" applyFont="1" applyAlignment="1">
      <alignment horizontal="right" vertical="center"/>
    </xf>
    <xf numFmtId="178" fontId="4" fillId="0" borderId="0" xfId="78" applyFont="1">
      <alignment horizontal="right"/>
    </xf>
    <xf numFmtId="178" fontId="20" fillId="0" borderId="0" xfId="78" applyFont="1" applyBorder="1">
      <alignment horizontal="right"/>
    </xf>
    <xf numFmtId="0" fontId="22" fillId="0" borderId="0" xfId="0" applyFont="1"/>
    <xf numFmtId="0" fontId="14" fillId="24" borderId="0" xfId="79" applyFont="1" applyFill="1"/>
    <xf numFmtId="0" fontId="42" fillId="0" borderId="0" xfId="79"/>
    <xf numFmtId="0" fontId="42" fillId="24" borderId="0" xfId="79" applyFill="1"/>
    <xf numFmtId="0" fontId="42" fillId="25" borderId="21" xfId="79" applyFill="1" applyBorder="1"/>
    <xf numFmtId="0" fontId="50" fillId="26" borderId="22" xfId="79" applyFont="1" applyFill="1" applyBorder="1" applyAlignment="1">
      <alignment horizontal="center"/>
    </xf>
    <xf numFmtId="0" fontId="51" fillId="27" borderId="23" xfId="79" applyFont="1" applyFill="1" applyBorder="1" applyAlignment="1">
      <alignment horizontal="center"/>
    </xf>
    <xf numFmtId="0" fontId="50" fillId="26" borderId="23" xfId="79" applyFont="1" applyFill="1" applyBorder="1" applyAlignment="1">
      <alignment horizontal="center"/>
    </xf>
    <xf numFmtId="0" fontId="50" fillId="26" borderId="24" xfId="79" applyFont="1" applyFill="1" applyBorder="1" applyAlignment="1">
      <alignment horizontal="center"/>
    </xf>
    <xf numFmtId="0" fontId="42" fillId="25" borderId="25" xfId="79" applyFill="1" applyBorder="1"/>
    <xf numFmtId="0" fontId="42" fillId="25" borderId="26" xfId="79" applyFill="1" applyBorder="1"/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178" fontId="52" fillId="0" borderId="20" xfId="0" applyNumberFormat="1" applyFont="1" applyBorder="1" applyAlignment="1">
      <alignment horizontal="center" vertical="center"/>
    </xf>
    <xf numFmtId="0" fontId="52" fillId="0" borderId="20" xfId="0" applyFont="1" applyBorder="1" applyAlignment="1">
      <alignment horizontal="center" vertical="center"/>
    </xf>
    <xf numFmtId="176" fontId="52" fillId="0" borderId="0" xfId="0" applyNumberFormat="1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52" fillId="0" borderId="32" xfId="0" applyFont="1" applyBorder="1" applyAlignment="1">
      <alignment horizontal="center" vertical="center"/>
    </xf>
    <xf numFmtId="0" fontId="53" fillId="0" borderId="32" xfId="0" applyFont="1" applyBorder="1" applyAlignment="1">
      <alignment horizontal="center" vertical="center"/>
    </xf>
    <xf numFmtId="0" fontId="52" fillId="0" borderId="33" xfId="0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180" fontId="52" fillId="0" borderId="0" xfId="0" applyNumberFormat="1" applyFont="1" applyAlignment="1">
      <alignment horizontal="right" vertical="center"/>
    </xf>
    <xf numFmtId="0" fontId="52" fillId="0" borderId="0" xfId="0" applyFont="1"/>
    <xf numFmtId="0" fontId="53" fillId="0" borderId="0" xfId="0" applyFont="1"/>
    <xf numFmtId="0" fontId="52" fillId="0" borderId="32" xfId="0" applyFont="1" applyBorder="1" applyAlignment="1">
      <alignment horizontal="center" vertical="center" shrinkToFit="1"/>
    </xf>
    <xf numFmtId="0" fontId="52" fillId="0" borderId="0" xfId="0" applyFont="1" applyBorder="1" applyAlignment="1">
      <alignment horizontal="center" vertical="center" shrinkToFit="1"/>
    </xf>
    <xf numFmtId="178" fontId="55" fillId="28" borderId="0" xfId="0" applyNumberFormat="1" applyFont="1" applyFill="1"/>
    <xf numFmtId="0" fontId="54" fillId="0" borderId="0" xfId="0" applyFont="1"/>
    <xf numFmtId="0" fontId="7" fillId="0" borderId="31" xfId="0" applyFont="1" applyBorder="1" applyAlignment="1">
      <alignment horizontal="center" vertical="center"/>
    </xf>
    <xf numFmtId="178" fontId="52" fillId="0" borderId="0" xfId="78" applyFont="1" applyAlignment="1">
      <alignment horizontal="right" vertical="center"/>
    </xf>
    <xf numFmtId="178" fontId="53" fillId="0" borderId="0" xfId="78" applyFont="1" applyAlignment="1">
      <alignment horizontal="right" vertical="center"/>
    </xf>
    <xf numFmtId="178" fontId="52" fillId="0" borderId="0" xfId="78" applyFont="1">
      <alignment horizontal="right"/>
    </xf>
    <xf numFmtId="178" fontId="52" fillId="0" borderId="0" xfId="78" applyFont="1" applyBorder="1">
      <alignment horizontal="right"/>
    </xf>
    <xf numFmtId="178" fontId="52" fillId="0" borderId="0" xfId="78" applyFont="1" applyAlignment="1">
      <alignment horizontal="left" vertical="center"/>
    </xf>
    <xf numFmtId="178" fontId="52" fillId="0" borderId="0" xfId="78" applyFont="1" applyBorder="1" applyAlignment="1">
      <alignment horizontal="right" vertical="center"/>
    </xf>
    <xf numFmtId="0" fontId="52" fillId="0" borderId="0" xfId="0" applyFont="1" applyBorder="1"/>
    <xf numFmtId="179" fontId="55" fillId="0" borderId="0" xfId="78" applyNumberFormat="1" applyFont="1" applyBorder="1" applyAlignment="1">
      <alignment horizontal="center" vertical="center"/>
    </xf>
    <xf numFmtId="178" fontId="9" fillId="0" borderId="40" xfId="78" applyFont="1" applyBorder="1" applyAlignment="1">
      <alignment horizontal="center" vertical="center"/>
    </xf>
    <xf numFmtId="178" fontId="9" fillId="0" borderId="19" xfId="78" applyFont="1" applyBorder="1" applyAlignment="1">
      <alignment horizontal="center" vertical="center"/>
    </xf>
    <xf numFmtId="178" fontId="9" fillId="0" borderId="19" xfId="78" applyFont="1" applyBorder="1" applyAlignment="1">
      <alignment horizontal="center" vertical="center" shrinkToFit="1"/>
    </xf>
    <xf numFmtId="178" fontId="56" fillId="0" borderId="0" xfId="0" applyNumberFormat="1" applyFont="1" applyAlignment="1">
      <alignment horizontal="center" vertical="center"/>
    </xf>
    <xf numFmtId="178" fontId="8" fillId="0" borderId="42" xfId="78" applyFont="1" applyBorder="1" applyAlignment="1">
      <alignment horizontal="center" vertical="center"/>
    </xf>
    <xf numFmtId="178" fontId="53" fillId="0" borderId="0" xfId="78" applyFont="1" applyBorder="1">
      <alignment horizontal="right"/>
    </xf>
    <xf numFmtId="178" fontId="53" fillId="0" borderId="0" xfId="78" applyFont="1" applyBorder="1" applyAlignment="1">
      <alignment horizontal="right" vertical="center"/>
    </xf>
    <xf numFmtId="178" fontId="53" fillId="0" borderId="0" xfId="78" applyFont="1" applyBorder="1" applyAlignment="1">
      <alignment horizontal="center" vertical="center"/>
    </xf>
    <xf numFmtId="178" fontId="56" fillId="0" borderId="0" xfId="0" applyNumberFormat="1" applyFont="1" applyFill="1" applyAlignment="1">
      <alignment horizontal="center" vertical="center"/>
    </xf>
    <xf numFmtId="0" fontId="52" fillId="0" borderId="33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3" fillId="0" borderId="0" xfId="0" applyFont="1" applyBorder="1" applyAlignment="1">
      <alignment horizontal="center" vertical="center" shrinkToFit="1"/>
    </xf>
    <xf numFmtId="0" fontId="53" fillId="0" borderId="0" xfId="0" applyFont="1" applyBorder="1" applyAlignment="1">
      <alignment horizontal="center" vertical="center"/>
    </xf>
    <xf numFmtId="0" fontId="56" fillId="0" borderId="32" xfId="0" applyFont="1" applyBorder="1" applyAlignment="1">
      <alignment horizontal="center" vertical="center"/>
    </xf>
    <xf numFmtId="178" fontId="53" fillId="27" borderId="0" xfId="0" applyNumberFormat="1" applyFont="1" applyFill="1"/>
    <xf numFmtId="178" fontId="52" fillId="27" borderId="0" xfId="0" applyNumberFormat="1" applyFont="1" applyFill="1"/>
    <xf numFmtId="178" fontId="52" fillId="0" borderId="0" xfId="78" applyNumberFormat="1" applyFont="1" applyBorder="1" applyAlignment="1">
      <alignment horizontal="center" vertical="center" shrinkToFit="1"/>
    </xf>
    <xf numFmtId="178" fontId="55" fillId="0" borderId="0" xfId="78" applyNumberFormat="1" applyFont="1" applyBorder="1" applyAlignment="1">
      <alignment horizontal="center" vertical="center" shrinkToFit="1"/>
    </xf>
    <xf numFmtId="178" fontId="3" fillId="0" borderId="0" xfId="0" applyNumberFormat="1" applyFont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178" fontId="52" fillId="0" borderId="0" xfId="78" applyFont="1" applyBorder="1" applyAlignment="1">
      <alignment horizontal="center" vertical="center"/>
    </xf>
    <xf numFmtId="181" fontId="56" fillId="0" borderId="0" xfId="0" applyNumberFormat="1" applyFont="1" applyFill="1" applyBorder="1" applyAlignment="1">
      <alignment horizontal="center" vertical="center" shrinkToFit="1"/>
    </xf>
    <xf numFmtId="0" fontId="56" fillId="0" borderId="32" xfId="0" applyFont="1" applyFill="1" applyBorder="1" applyAlignment="1">
      <alignment horizontal="center" vertical="center"/>
    </xf>
    <xf numFmtId="0" fontId="56" fillId="0" borderId="0" xfId="0" applyFont="1" applyFill="1" applyAlignment="1">
      <alignment horizontal="center" vertical="center"/>
    </xf>
    <xf numFmtId="3" fontId="56" fillId="0" borderId="0" xfId="0" applyNumberFormat="1" applyFont="1" applyFill="1" applyAlignment="1">
      <alignment horizontal="center" vertical="center"/>
    </xf>
    <xf numFmtId="177" fontId="56" fillId="0" borderId="0" xfId="0" applyNumberFormat="1" applyFont="1" applyFill="1" applyAlignment="1">
      <alignment horizontal="center" vertical="center"/>
    </xf>
    <xf numFmtId="181" fontId="57" fillId="0" borderId="20" xfId="0" applyNumberFormat="1" applyFont="1" applyFill="1" applyBorder="1" applyAlignment="1">
      <alignment horizontal="center" vertical="center" shrinkToFit="1"/>
    </xf>
    <xf numFmtId="179" fontId="52" fillId="0" borderId="0" xfId="78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0" fontId="59" fillId="0" borderId="13" xfId="0" applyFont="1" applyBorder="1" applyAlignment="1">
      <alignment horizontal="center" vertical="center" wrapText="1"/>
    </xf>
    <xf numFmtId="178" fontId="56" fillId="0" borderId="0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0" fillId="0" borderId="13" xfId="0" applyFont="1" applyBorder="1" applyAlignment="1">
      <alignment horizontal="center" vertical="center" wrapText="1"/>
    </xf>
    <xf numFmtId="0" fontId="60" fillId="0" borderId="14" xfId="0" applyFont="1" applyBorder="1" applyAlignment="1">
      <alignment horizontal="center" vertical="center" wrapText="1"/>
    </xf>
    <xf numFmtId="0" fontId="60" fillId="0" borderId="15" xfId="0" applyFont="1" applyBorder="1" applyAlignment="1">
      <alignment horizontal="center" vertical="center" wrapText="1"/>
    </xf>
    <xf numFmtId="0" fontId="60" fillId="0" borderId="16" xfId="0" applyFont="1" applyBorder="1" applyAlignment="1">
      <alignment horizontal="center" vertical="center" wrapText="1"/>
    </xf>
    <xf numFmtId="0" fontId="62" fillId="0" borderId="31" xfId="0" applyFont="1" applyBorder="1" applyAlignment="1">
      <alignment horizontal="center" vertical="center" wrapText="1"/>
    </xf>
    <xf numFmtId="0" fontId="62" fillId="0" borderId="14" xfId="0" applyFont="1" applyBorder="1" applyAlignment="1">
      <alignment horizontal="center" vertical="center" wrapText="1"/>
    </xf>
    <xf numFmtId="0" fontId="62" fillId="0" borderId="15" xfId="0" applyFont="1" applyBorder="1" applyAlignment="1">
      <alignment horizontal="center" vertical="center" wrapText="1"/>
    </xf>
    <xf numFmtId="0" fontId="62" fillId="0" borderId="16" xfId="0" applyFont="1" applyBorder="1" applyAlignment="1">
      <alignment horizontal="center" vertical="center" wrapText="1"/>
    </xf>
    <xf numFmtId="0" fontId="59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179" fontId="56" fillId="0" borderId="0" xfId="0" applyNumberFormat="1" applyFont="1" applyBorder="1" applyAlignment="1">
      <alignment horizontal="center" vertical="center"/>
    </xf>
    <xf numFmtId="0" fontId="56" fillId="0" borderId="32" xfId="0" applyFont="1" applyBorder="1" applyAlignment="1">
      <alignment horizontal="center" vertical="center" shrinkToFit="1"/>
    </xf>
    <xf numFmtId="0" fontId="56" fillId="0" borderId="0" xfId="0" applyFont="1" applyBorder="1" applyAlignment="1">
      <alignment horizontal="center" vertical="center" shrinkToFit="1"/>
    </xf>
    <xf numFmtId="0" fontId="64" fillId="0" borderId="0" xfId="0" applyFont="1" applyAlignment="1">
      <alignment horizontal="center" vertical="center"/>
    </xf>
    <xf numFmtId="178" fontId="63" fillId="0" borderId="0" xfId="0" applyNumberFormat="1" applyFont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179" fontId="56" fillId="0" borderId="0" xfId="78" applyNumberFormat="1" applyFont="1" applyBorder="1" applyAlignment="1">
      <alignment horizontal="center" vertical="center"/>
    </xf>
    <xf numFmtId="0" fontId="58" fillId="0" borderId="0" xfId="0" applyFont="1" applyAlignment="1">
      <alignment horizontal="left" vertical="center"/>
    </xf>
    <xf numFmtId="3" fontId="52" fillId="0" borderId="0" xfId="0" applyNumberFormat="1" applyFont="1" applyBorder="1" applyAlignment="1">
      <alignment horizontal="center" vertical="center"/>
    </xf>
    <xf numFmtId="178" fontId="52" fillId="0" borderId="0" xfId="0" applyNumberFormat="1" applyFont="1" applyBorder="1" applyAlignment="1">
      <alignment horizontal="center" vertical="center"/>
    </xf>
    <xf numFmtId="0" fontId="52" fillId="0" borderId="0" xfId="0" applyFont="1" applyBorder="1" applyAlignment="1">
      <alignment horizontal="center" vertical="center"/>
    </xf>
    <xf numFmtId="178" fontId="52" fillId="0" borderId="0" xfId="78" applyFont="1" applyBorder="1" applyAlignment="1">
      <alignment horizontal="center" vertical="center"/>
    </xf>
    <xf numFmtId="179" fontId="52" fillId="0" borderId="0" xfId="78" applyNumberFormat="1" applyFont="1" applyBorder="1" applyAlignment="1">
      <alignment horizontal="center" vertical="center"/>
    </xf>
    <xf numFmtId="179" fontId="52" fillId="0" borderId="0" xfId="78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65" fillId="0" borderId="0" xfId="0" applyFont="1" applyAlignment="1">
      <alignment horizontal="left" vertical="center"/>
    </xf>
    <xf numFmtId="0" fontId="65" fillId="0" borderId="0" xfId="0" applyFont="1" applyAlignment="1">
      <alignment horizontal="center" vertical="center"/>
    </xf>
    <xf numFmtId="176" fontId="65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7" fillId="0" borderId="0" xfId="0" applyFont="1" applyFill="1" applyAlignment="1">
      <alignment horizontal="center" vertical="center"/>
    </xf>
    <xf numFmtId="3" fontId="57" fillId="0" borderId="0" xfId="0" applyNumberFormat="1" applyFont="1" applyFill="1" applyAlignment="1">
      <alignment horizontal="center" vertical="center"/>
    </xf>
    <xf numFmtId="177" fontId="57" fillId="0" borderId="0" xfId="0" applyNumberFormat="1" applyFont="1" applyFill="1" applyAlignment="1">
      <alignment horizontal="center" vertical="center"/>
    </xf>
    <xf numFmtId="41" fontId="56" fillId="0" borderId="0" xfId="0" applyNumberFormat="1" applyFont="1" applyFill="1" applyAlignment="1">
      <alignment horizontal="center" vertical="center"/>
    </xf>
    <xf numFmtId="0" fontId="56" fillId="0" borderId="0" xfId="0" applyFont="1" applyFill="1" applyBorder="1" applyAlignment="1">
      <alignment horizontal="center" vertical="center"/>
    </xf>
    <xf numFmtId="0" fontId="56" fillId="0" borderId="0" xfId="0" applyFont="1" applyBorder="1" applyAlignment="1">
      <alignment vertical="center"/>
    </xf>
    <xf numFmtId="176" fontId="56" fillId="0" borderId="0" xfId="0" applyNumberFormat="1" applyFont="1" applyAlignment="1">
      <alignment horizontal="center" vertical="center"/>
    </xf>
    <xf numFmtId="178" fontId="56" fillId="0" borderId="0" xfId="0" applyNumberFormat="1" applyFont="1" applyAlignment="1">
      <alignment horizontal="left" vertical="center"/>
    </xf>
    <xf numFmtId="0" fontId="56" fillId="0" borderId="0" xfId="0" applyNumberFormat="1" applyFont="1" applyBorder="1" applyAlignment="1">
      <alignment horizontal="center" vertical="center"/>
    </xf>
    <xf numFmtId="182" fontId="56" fillId="0" borderId="0" xfId="0" applyNumberFormat="1" applyFont="1" applyBorder="1" applyAlignment="1">
      <alignment horizontal="center" vertical="center"/>
    </xf>
    <xf numFmtId="178" fontId="66" fillId="0" borderId="0" xfId="78" applyFont="1">
      <alignment horizontal="right"/>
    </xf>
    <xf numFmtId="178" fontId="66" fillId="0" borderId="0" xfId="78" applyFont="1" applyAlignment="1">
      <alignment horizontal="centerContinuous"/>
    </xf>
    <xf numFmtId="178" fontId="69" fillId="0" borderId="0" xfId="78" applyFont="1">
      <alignment horizontal="right"/>
    </xf>
    <xf numFmtId="178" fontId="70" fillId="0" borderId="0" xfId="78" applyFont="1" applyAlignment="1">
      <alignment horizontal="left" vertical="center"/>
    </xf>
    <xf numFmtId="178" fontId="70" fillId="0" borderId="0" xfId="78" applyFont="1" applyAlignment="1">
      <alignment horizontal="right" vertical="center"/>
    </xf>
    <xf numFmtId="178" fontId="60" fillId="0" borderId="38" xfId="78" applyFont="1" applyBorder="1" applyAlignment="1">
      <alignment horizontal="center" vertical="center"/>
    </xf>
    <xf numFmtId="178" fontId="60" fillId="0" borderId="28" xfId="78" applyFont="1" applyBorder="1" applyAlignment="1">
      <alignment horizontal="center" vertical="center"/>
    </xf>
    <xf numFmtId="178" fontId="71" fillId="0" borderId="0" xfId="78" applyFont="1" applyAlignment="1">
      <alignment horizontal="right" vertical="center"/>
    </xf>
    <xf numFmtId="178" fontId="60" fillId="0" borderId="42" xfId="78" applyFont="1" applyBorder="1" applyAlignment="1">
      <alignment horizontal="center" vertical="center" wrapText="1"/>
    </xf>
    <xf numFmtId="178" fontId="60" fillId="0" borderId="19" xfId="78" applyFont="1" applyBorder="1" applyAlignment="1">
      <alignment horizontal="center" vertical="center" wrapText="1"/>
    </xf>
    <xf numFmtId="178" fontId="60" fillId="0" borderId="20" xfId="78" applyFont="1" applyBorder="1" applyAlignment="1">
      <alignment horizontal="center" vertical="center" wrapText="1"/>
    </xf>
    <xf numFmtId="0" fontId="56" fillId="0" borderId="32" xfId="78" applyNumberFormat="1" applyFont="1" applyBorder="1" applyAlignment="1">
      <alignment horizontal="center" vertical="center"/>
    </xf>
    <xf numFmtId="179" fontId="56" fillId="0" borderId="0" xfId="64" applyNumberFormat="1" applyFont="1" applyBorder="1" applyAlignment="1">
      <alignment horizontal="center" vertical="center"/>
    </xf>
    <xf numFmtId="178" fontId="56" fillId="0" borderId="0" xfId="78" applyFont="1" applyAlignment="1">
      <alignment horizontal="right" vertical="center"/>
    </xf>
    <xf numFmtId="0" fontId="57" fillId="0" borderId="32" xfId="78" applyNumberFormat="1" applyFont="1" applyBorder="1" applyAlignment="1">
      <alignment horizontal="center" vertical="center"/>
    </xf>
    <xf numFmtId="178" fontId="57" fillId="0" borderId="0" xfId="78" applyFont="1" applyAlignment="1">
      <alignment horizontal="right" vertical="center"/>
    </xf>
    <xf numFmtId="0" fontId="56" fillId="0" borderId="33" xfId="78" applyNumberFormat="1" applyFont="1" applyBorder="1" applyAlignment="1">
      <alignment horizontal="center" vertical="center"/>
    </xf>
    <xf numFmtId="178" fontId="56" fillId="0" borderId="0" xfId="78" applyFont="1" applyBorder="1">
      <alignment horizontal="right"/>
    </xf>
    <xf numFmtId="178" fontId="56" fillId="0" borderId="0" xfId="78" applyFont="1">
      <alignment horizontal="right"/>
    </xf>
    <xf numFmtId="178" fontId="56" fillId="0" borderId="0" xfId="78" applyFont="1" applyFill="1">
      <alignment horizontal="right"/>
    </xf>
    <xf numFmtId="178" fontId="52" fillId="0" borderId="0" xfId="0" applyNumberFormat="1" applyFont="1" applyBorder="1" applyAlignment="1">
      <alignment horizontal="center" vertical="center"/>
    </xf>
    <xf numFmtId="0" fontId="59" fillId="0" borderId="18" xfId="0" applyFont="1" applyBorder="1" applyAlignment="1">
      <alignment horizontal="center" vertical="center" wrapText="1"/>
    </xf>
    <xf numFmtId="190" fontId="77" fillId="0" borderId="0" xfId="80" applyNumberFormat="1" applyFont="1" applyBorder="1" applyAlignment="1">
      <alignment horizontal="center" vertical="center"/>
    </xf>
    <xf numFmtId="179" fontId="73" fillId="0" borderId="0" xfId="0" applyNumberFormat="1" applyFont="1" applyBorder="1" applyAlignment="1">
      <alignment horizontal="center" vertical="center"/>
    </xf>
    <xf numFmtId="179" fontId="76" fillId="0" borderId="0" xfId="0" applyNumberFormat="1" applyFont="1" applyBorder="1" applyAlignment="1">
      <alignment horizontal="center" vertical="center"/>
    </xf>
    <xf numFmtId="0" fontId="76" fillId="0" borderId="0" xfId="0" applyNumberFormat="1" applyFont="1" applyBorder="1" applyAlignment="1">
      <alignment horizontal="center" vertical="center"/>
    </xf>
    <xf numFmtId="0" fontId="56" fillId="0" borderId="0" xfId="0" applyFont="1" applyAlignment="1">
      <alignment horizontal="left" vertical="center"/>
    </xf>
    <xf numFmtId="0" fontId="52" fillId="0" borderId="0" xfId="0" applyFont="1" applyBorder="1" applyAlignment="1">
      <alignment horizontal="center" vertical="center"/>
    </xf>
    <xf numFmtId="178" fontId="60" fillId="0" borderId="0" xfId="78" applyFont="1" applyBorder="1" applyAlignment="1">
      <alignment horizontal="center" vertical="center"/>
    </xf>
    <xf numFmtId="178" fontId="60" fillId="0" borderId="0" xfId="78" applyFont="1" applyBorder="1" applyAlignment="1">
      <alignment horizontal="center" vertical="center" wrapText="1"/>
    </xf>
    <xf numFmtId="178" fontId="60" fillId="0" borderId="20" xfId="78" applyFont="1" applyBorder="1" applyAlignment="1">
      <alignment horizontal="center" vertical="center"/>
    </xf>
    <xf numFmtId="178" fontId="60" fillId="0" borderId="40" xfId="78" applyFont="1" applyBorder="1" applyAlignment="1">
      <alignment horizontal="center" vertical="center" wrapText="1"/>
    </xf>
    <xf numFmtId="178" fontId="60" fillId="0" borderId="19" xfId="78" applyFont="1" applyBorder="1" applyAlignment="1">
      <alignment horizontal="center" vertical="center"/>
    </xf>
    <xf numFmtId="178" fontId="60" fillId="0" borderId="40" xfId="78" applyFont="1" applyBorder="1" applyAlignment="1">
      <alignment horizontal="center" vertical="center"/>
    </xf>
    <xf numFmtId="3" fontId="77" fillId="0" borderId="0" xfId="80" applyNumberFormat="1" applyFont="1" applyBorder="1" applyAlignment="1">
      <alignment horizontal="center" vertical="center"/>
    </xf>
    <xf numFmtId="176" fontId="77" fillId="0" borderId="0" xfId="80" applyNumberFormat="1" applyFont="1" applyBorder="1" applyAlignment="1">
      <alignment horizontal="center" vertical="center"/>
    </xf>
    <xf numFmtId="177" fontId="77" fillId="0" borderId="0" xfId="80" applyNumberFormat="1" applyFont="1" applyBorder="1" applyAlignment="1">
      <alignment horizontal="center" vertical="center"/>
    </xf>
    <xf numFmtId="3" fontId="77" fillId="0" borderId="0" xfId="80" applyNumberFormat="1" applyFont="1" applyFill="1" applyBorder="1" applyAlignment="1">
      <alignment horizontal="center" vertical="center"/>
    </xf>
    <xf numFmtId="178" fontId="77" fillId="0" borderId="0" xfId="80" applyNumberFormat="1" applyFont="1" applyBorder="1" applyAlignment="1">
      <alignment horizontal="center" vertical="center"/>
    </xf>
    <xf numFmtId="178" fontId="77" fillId="0" borderId="0" xfId="80" applyNumberFormat="1" applyFont="1" applyBorder="1" applyAlignment="1">
      <alignment horizontal="center" vertical="center" shrinkToFit="1"/>
    </xf>
    <xf numFmtId="0" fontId="77" fillId="0" borderId="0" xfId="80" applyNumberFormat="1" applyFont="1" applyBorder="1" applyAlignment="1">
      <alignment horizontal="center" vertical="center" shrinkToFit="1"/>
    </xf>
    <xf numFmtId="3" fontId="77" fillId="0" borderId="0" xfId="80" applyNumberFormat="1" applyFont="1" applyBorder="1" applyAlignment="1">
      <alignment horizontal="center" vertical="center" shrinkToFit="1"/>
    </xf>
    <xf numFmtId="1" fontId="77" fillId="0" borderId="0" xfId="80" applyNumberFormat="1" applyFont="1" applyBorder="1" applyAlignment="1">
      <alignment horizontal="center" vertical="center" shrinkToFit="1"/>
    </xf>
    <xf numFmtId="0" fontId="59" fillId="0" borderId="31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57" fillId="0" borderId="32" xfId="0" applyFont="1" applyBorder="1" applyAlignment="1">
      <alignment horizontal="center" vertical="center"/>
    </xf>
    <xf numFmtId="181" fontId="56" fillId="0" borderId="0" xfId="0" applyNumberFormat="1" applyFont="1" applyBorder="1" applyAlignment="1">
      <alignment horizontal="center" vertical="center"/>
    </xf>
    <xf numFmtId="0" fontId="79" fillId="0" borderId="19" xfId="0" applyFont="1" applyBorder="1" applyAlignment="1">
      <alignment horizontal="center" vertical="center" wrapText="1" shrinkToFit="1"/>
    </xf>
    <xf numFmtId="0" fontId="60" fillId="0" borderId="18" xfId="0" applyFont="1" applyBorder="1" applyAlignment="1">
      <alignment horizontal="center" vertical="center" wrapText="1"/>
    </xf>
    <xf numFmtId="181" fontId="56" fillId="0" borderId="0" xfId="0" applyNumberFormat="1" applyFont="1" applyBorder="1" applyAlignment="1">
      <alignment horizontal="center" vertical="center" shrinkToFit="1"/>
    </xf>
    <xf numFmtId="0" fontId="57" fillId="0" borderId="33" xfId="0" applyFont="1" applyBorder="1" applyAlignment="1">
      <alignment horizontal="center" vertical="center" shrinkToFit="1"/>
    </xf>
    <xf numFmtId="0" fontId="80" fillId="0" borderId="0" xfId="0" applyFont="1" applyAlignment="1">
      <alignment horizontal="center" vertical="center"/>
    </xf>
    <xf numFmtId="0" fontId="65" fillId="0" borderId="0" xfId="0" applyFont="1" applyAlignment="1">
      <alignment horizontal="right" vertical="center"/>
    </xf>
    <xf numFmtId="0" fontId="81" fillId="0" borderId="18" xfId="0" applyFont="1" applyBorder="1" applyAlignment="1">
      <alignment horizontal="center" vertical="center" wrapText="1"/>
    </xf>
    <xf numFmtId="0" fontId="0" fillId="0" borderId="0" xfId="0" applyBorder="1"/>
    <xf numFmtId="178" fontId="81" fillId="0" borderId="29" xfId="78" applyFont="1" applyBorder="1" applyAlignment="1">
      <alignment horizontal="center" vertical="center"/>
    </xf>
    <xf numFmtId="178" fontId="81" fillId="0" borderId="40" xfId="78" applyFont="1" applyBorder="1" applyAlignment="1">
      <alignment horizontal="center" vertical="center"/>
    </xf>
    <xf numFmtId="183" fontId="56" fillId="0" borderId="32" xfId="78" quotePrefix="1" applyNumberFormat="1" applyFont="1" applyBorder="1" applyAlignment="1">
      <alignment horizontal="center" vertical="center"/>
    </xf>
    <xf numFmtId="183" fontId="57" fillId="0" borderId="33" xfId="78" quotePrefix="1" applyNumberFormat="1" applyFont="1" applyBorder="1" applyAlignment="1">
      <alignment horizontal="center" vertical="center"/>
    </xf>
    <xf numFmtId="178" fontId="56" fillId="0" borderId="0" xfId="78" applyFont="1" applyAlignment="1">
      <alignment horizontal="left" vertical="center"/>
    </xf>
    <xf numFmtId="178" fontId="56" fillId="0" borderId="0" xfId="78" applyFont="1" applyFill="1" applyBorder="1" applyAlignment="1">
      <alignment horizontal="right" vertical="center"/>
    </xf>
    <xf numFmtId="178" fontId="81" fillId="0" borderId="43" xfId="78" applyFont="1" applyBorder="1" applyAlignment="1">
      <alignment horizontal="center" vertical="center"/>
    </xf>
    <xf numFmtId="178" fontId="81" fillId="0" borderId="42" xfId="78" applyFont="1" applyBorder="1" applyAlignment="1">
      <alignment horizontal="center" vertical="center"/>
    </xf>
    <xf numFmtId="178" fontId="60" fillId="0" borderId="29" xfId="78" applyFont="1" applyBorder="1" applyAlignment="1">
      <alignment horizontal="center" vertical="center" wrapText="1"/>
    </xf>
    <xf numFmtId="178" fontId="60" fillId="0" borderId="30" xfId="78" applyFont="1" applyBorder="1" applyAlignment="1">
      <alignment horizontal="center" vertical="center"/>
    </xf>
    <xf numFmtId="0" fontId="56" fillId="0" borderId="61" xfId="0" applyFont="1" applyFill="1" applyBorder="1" applyAlignment="1">
      <alignment horizontal="center" vertical="center"/>
    </xf>
    <xf numFmtId="0" fontId="57" fillId="0" borderId="32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177" fontId="77" fillId="0" borderId="0" xfId="80" applyNumberFormat="1" applyFont="1" applyFill="1" applyBorder="1" applyAlignment="1">
      <alignment horizontal="center" vertical="center"/>
    </xf>
    <xf numFmtId="181" fontId="56" fillId="0" borderId="0" xfId="0" applyNumberFormat="1" applyFont="1" applyBorder="1" applyAlignment="1">
      <alignment horizontal="center" vertical="center"/>
    </xf>
    <xf numFmtId="178" fontId="56" fillId="0" borderId="0" xfId="0" applyNumberFormat="1" applyFont="1" applyBorder="1" applyAlignment="1">
      <alignment horizontal="center" vertical="center"/>
    </xf>
    <xf numFmtId="0" fontId="56" fillId="0" borderId="0" xfId="78" applyNumberFormat="1" applyFont="1" applyFill="1" applyBorder="1" applyAlignment="1">
      <alignment horizontal="left" vertical="center"/>
    </xf>
    <xf numFmtId="176" fontId="77" fillId="0" borderId="0" xfId="80" applyNumberFormat="1" applyFont="1" applyFill="1" applyBorder="1" applyAlignment="1">
      <alignment horizontal="center" vertical="center"/>
    </xf>
    <xf numFmtId="179" fontId="52" fillId="0" borderId="0" xfId="78" applyNumberFormat="1" applyFont="1" applyFill="1" applyBorder="1" applyAlignment="1">
      <alignment horizontal="center" vertical="center"/>
    </xf>
    <xf numFmtId="179" fontId="52" fillId="0" borderId="0" xfId="78" applyNumberFormat="1" applyFont="1" applyBorder="1" applyAlignment="1">
      <alignment horizontal="center" vertical="center"/>
    </xf>
    <xf numFmtId="3" fontId="77" fillId="0" borderId="0" xfId="0" applyNumberFormat="1" applyFont="1" applyBorder="1" applyAlignment="1">
      <alignment horizontal="center" vertical="center"/>
    </xf>
    <xf numFmtId="3" fontId="77" fillId="0" borderId="20" xfId="0" applyNumberFormat="1" applyFont="1" applyBorder="1" applyAlignment="1">
      <alignment horizontal="center" vertical="center"/>
    </xf>
    <xf numFmtId="181" fontId="57" fillId="0" borderId="20" xfId="0" applyNumberFormat="1" applyFont="1" applyBorder="1" applyAlignment="1">
      <alignment horizontal="center" vertical="center" shrinkToFit="1"/>
    </xf>
    <xf numFmtId="178" fontId="52" fillId="0" borderId="37" xfId="0" applyNumberFormat="1" applyFont="1" applyBorder="1" applyAlignment="1">
      <alignment horizontal="center" vertical="center"/>
    </xf>
    <xf numFmtId="3" fontId="73" fillId="0" borderId="0" xfId="0" applyNumberFormat="1" applyFont="1" applyBorder="1" applyAlignment="1">
      <alignment horizontal="center" vertical="center" wrapText="1"/>
    </xf>
    <xf numFmtId="3" fontId="73" fillId="0" borderId="0" xfId="80" applyNumberFormat="1" applyFont="1" applyFill="1" applyBorder="1" applyAlignment="1">
      <alignment horizontal="center" vertical="center"/>
    </xf>
    <xf numFmtId="176" fontId="76" fillId="0" borderId="0" xfId="80" applyNumberFormat="1" applyFont="1" applyFill="1" applyBorder="1" applyAlignment="1">
      <alignment horizontal="center" vertical="center"/>
    </xf>
    <xf numFmtId="0" fontId="73" fillId="0" borderId="32" xfId="0" applyNumberFormat="1" applyFont="1" applyFill="1" applyBorder="1" applyAlignment="1">
      <alignment horizontal="center" vertical="center"/>
    </xf>
    <xf numFmtId="3" fontId="73" fillId="0" borderId="0" xfId="80" applyNumberFormat="1" applyFont="1" applyBorder="1" applyAlignment="1">
      <alignment horizontal="center" vertical="center"/>
    </xf>
    <xf numFmtId="177" fontId="76" fillId="0" borderId="0" xfId="80" applyNumberFormat="1" applyFont="1" applyFill="1" applyBorder="1" applyAlignment="1">
      <alignment horizontal="center" vertical="center"/>
    </xf>
    <xf numFmtId="190" fontId="76" fillId="0" borderId="0" xfId="80" applyNumberFormat="1" applyFont="1" applyBorder="1" applyAlignment="1">
      <alignment horizontal="center" vertical="center"/>
    </xf>
    <xf numFmtId="0" fontId="76" fillId="0" borderId="32" xfId="0" applyNumberFormat="1" applyFont="1" applyFill="1" applyBorder="1" applyAlignment="1">
      <alignment horizontal="center" vertical="center"/>
    </xf>
    <xf numFmtId="3" fontId="76" fillId="0" borderId="0" xfId="80" applyNumberFormat="1" applyFont="1" applyBorder="1" applyAlignment="1">
      <alignment horizontal="center" vertical="center"/>
    </xf>
    <xf numFmtId="178" fontId="76" fillId="0" borderId="0" xfId="80" applyNumberFormat="1" applyFont="1" applyFill="1" applyBorder="1" applyAlignment="1">
      <alignment horizontal="center" vertical="center"/>
    </xf>
    <xf numFmtId="178" fontId="76" fillId="0" borderId="20" xfId="80" applyNumberFormat="1" applyFont="1" applyFill="1" applyBorder="1" applyAlignment="1">
      <alignment horizontal="center" vertical="center"/>
    </xf>
    <xf numFmtId="3" fontId="76" fillId="0" borderId="0" xfId="80" applyNumberFormat="1" applyFont="1" applyBorder="1" applyAlignment="1">
      <alignment horizontal="center" vertical="center" shrinkToFit="1"/>
    </xf>
    <xf numFmtId="0" fontId="76" fillId="0" borderId="0" xfId="80" applyNumberFormat="1" applyFont="1" applyBorder="1" applyAlignment="1">
      <alignment horizontal="center" vertical="center" shrinkToFit="1"/>
    </xf>
    <xf numFmtId="0" fontId="73" fillId="0" borderId="32" xfId="0" applyNumberFormat="1" applyFont="1" applyBorder="1" applyAlignment="1">
      <alignment horizontal="center" vertical="center" shrinkToFit="1"/>
    </xf>
    <xf numFmtId="178" fontId="76" fillId="0" borderId="0" xfId="80" applyNumberFormat="1" applyFont="1" applyBorder="1" applyAlignment="1">
      <alignment horizontal="center" vertical="center"/>
    </xf>
    <xf numFmtId="0" fontId="76" fillId="0" borderId="32" xfId="0" applyNumberFormat="1" applyFont="1" applyBorder="1" applyAlignment="1">
      <alignment horizontal="center" vertical="center" shrinkToFit="1"/>
    </xf>
    <xf numFmtId="0" fontId="76" fillId="0" borderId="33" xfId="0" applyNumberFormat="1" applyFont="1" applyBorder="1" applyAlignment="1">
      <alignment horizontal="center" vertical="center" shrinkToFit="1"/>
    </xf>
    <xf numFmtId="178" fontId="64" fillId="0" borderId="0" xfId="0" applyNumberFormat="1" applyFont="1" applyAlignment="1">
      <alignment horizontal="center" vertical="center"/>
    </xf>
    <xf numFmtId="189" fontId="73" fillId="0" borderId="0" xfId="0" applyNumberFormat="1" applyFont="1" applyBorder="1" applyAlignment="1">
      <alignment horizontal="center" vertical="center"/>
    </xf>
    <xf numFmtId="178" fontId="73" fillId="0" borderId="0" xfId="0" applyNumberFormat="1" applyFont="1" applyBorder="1" applyAlignment="1">
      <alignment horizontal="center" vertical="center"/>
    </xf>
    <xf numFmtId="178" fontId="57" fillId="0" borderId="0" xfId="78" applyFont="1" applyBorder="1" applyAlignment="1">
      <alignment horizontal="right" vertical="center"/>
    </xf>
    <xf numFmtId="3" fontId="76" fillId="0" borderId="0" xfId="80" applyNumberFormat="1" applyFont="1" applyFill="1" applyBorder="1" applyAlignment="1">
      <alignment horizontal="center" vertical="center"/>
    </xf>
    <xf numFmtId="0" fontId="16" fillId="0" borderId="0" xfId="0" applyFont="1" applyAlignment="1">
      <alignment vertical="center"/>
    </xf>
    <xf numFmtId="3" fontId="76" fillId="0" borderId="37" xfId="80" applyNumberFormat="1" applyFont="1" applyFill="1" applyBorder="1" applyAlignment="1">
      <alignment horizontal="center" vertical="center"/>
    </xf>
    <xf numFmtId="0" fontId="76" fillId="0" borderId="33" xfId="0" applyNumberFormat="1" applyFont="1" applyFill="1" applyBorder="1" applyAlignment="1">
      <alignment horizontal="center" vertical="center"/>
    </xf>
    <xf numFmtId="176" fontId="76" fillId="0" borderId="20" xfId="80" applyNumberFormat="1" applyFont="1" applyFill="1" applyBorder="1" applyAlignment="1">
      <alignment horizontal="center" vertical="center"/>
    </xf>
    <xf numFmtId="178" fontId="8" fillId="0" borderId="42" xfId="78" applyFont="1" applyBorder="1" applyAlignment="1">
      <alignment horizontal="center" vertical="center"/>
    </xf>
    <xf numFmtId="178" fontId="8" fillId="0" borderId="56" xfId="78" applyFont="1" applyBorder="1" applyAlignment="1">
      <alignment horizontal="center" vertical="center"/>
    </xf>
    <xf numFmtId="0" fontId="59" fillId="0" borderId="62" xfId="0" applyFont="1" applyBorder="1" applyAlignment="1">
      <alignment horizontal="center" vertical="center"/>
    </xf>
    <xf numFmtId="0" fontId="60" fillId="0" borderId="19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/>
    </xf>
    <xf numFmtId="0" fontId="60" fillId="0" borderId="19" xfId="0" applyFont="1" applyBorder="1" applyAlignment="1">
      <alignment horizontal="center" vertical="center"/>
    </xf>
    <xf numFmtId="178" fontId="81" fillId="0" borderId="62" xfId="78" applyFont="1" applyBorder="1" applyAlignment="1">
      <alignment horizontal="center" vertical="center" wrapText="1"/>
    </xf>
    <xf numFmtId="178" fontId="81" fillId="0" borderId="19" xfId="78" applyFont="1" applyBorder="1" applyAlignment="1">
      <alignment horizontal="center" vertical="center" wrapText="1"/>
    </xf>
    <xf numFmtId="178" fontId="8" fillId="0" borderId="42" xfId="78" applyFont="1" applyBorder="1" applyAlignment="1">
      <alignment horizontal="center" vertical="center" wrapText="1"/>
    </xf>
    <xf numFmtId="38" fontId="63" fillId="0" borderId="0" xfId="0" applyNumberFormat="1" applyFont="1" applyAlignment="1">
      <alignment horizontal="center" vertical="center"/>
    </xf>
    <xf numFmtId="181" fontId="56" fillId="0" borderId="0" xfId="0" applyNumberFormat="1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176" fontId="76" fillId="0" borderId="0" xfId="0" applyNumberFormat="1" applyFont="1" applyBorder="1" applyAlignment="1">
      <alignment horizontal="center" vertical="center" wrapText="1"/>
    </xf>
    <xf numFmtId="178" fontId="76" fillId="0" borderId="0" xfId="0" applyNumberFormat="1" applyFont="1" applyBorder="1" applyAlignment="1">
      <alignment horizontal="center" vertical="center" wrapText="1"/>
    </xf>
    <xf numFmtId="3" fontId="76" fillId="0" borderId="0" xfId="0" applyNumberFormat="1" applyFont="1" applyBorder="1" applyAlignment="1">
      <alignment horizontal="center" vertical="center" wrapText="1"/>
    </xf>
    <xf numFmtId="178" fontId="76" fillId="0" borderId="0" xfId="80" applyNumberFormat="1" applyFont="1" applyBorder="1" applyAlignment="1">
      <alignment horizontal="center" vertical="center" shrinkToFit="1"/>
    </xf>
    <xf numFmtId="1" fontId="76" fillId="0" borderId="0" xfId="80" applyNumberFormat="1" applyFont="1" applyBorder="1" applyAlignment="1">
      <alignment horizontal="center" vertical="center" shrinkToFit="1"/>
    </xf>
    <xf numFmtId="189" fontId="76" fillId="0" borderId="0" xfId="0" applyNumberFormat="1" applyFont="1" applyBorder="1" applyAlignment="1">
      <alignment horizontal="center" vertical="center"/>
    </xf>
    <xf numFmtId="178" fontId="76" fillId="0" borderId="0" xfId="0" applyNumberFormat="1" applyFont="1" applyBorder="1" applyAlignment="1">
      <alignment horizontal="center" vertical="center"/>
    </xf>
    <xf numFmtId="0" fontId="56" fillId="0" borderId="64" xfId="0" applyFont="1" applyBorder="1" applyAlignment="1">
      <alignment horizontal="center" vertical="center" shrinkToFit="1"/>
    </xf>
    <xf numFmtId="181" fontId="56" fillId="0" borderId="63" xfId="0" applyNumberFormat="1" applyFont="1" applyFill="1" applyBorder="1" applyAlignment="1">
      <alignment horizontal="center" vertical="center" shrinkToFit="1"/>
    </xf>
    <xf numFmtId="181" fontId="56" fillId="0" borderId="63" xfId="0" applyNumberFormat="1" applyFont="1" applyBorder="1" applyAlignment="1">
      <alignment horizontal="center" vertical="center" shrinkToFit="1"/>
    </xf>
    <xf numFmtId="0" fontId="56" fillId="0" borderId="63" xfId="0" applyFont="1" applyBorder="1" applyAlignment="1">
      <alignment horizontal="center" vertical="center" shrinkToFit="1"/>
    </xf>
    <xf numFmtId="0" fontId="52" fillId="0" borderId="66" xfId="0" applyFont="1" applyBorder="1" applyAlignment="1">
      <alignment horizontal="center" vertical="center"/>
    </xf>
    <xf numFmtId="178" fontId="52" fillId="0" borderId="67" xfId="0" applyNumberFormat="1" applyFont="1" applyBorder="1" applyAlignment="1">
      <alignment horizontal="center" vertical="center"/>
    </xf>
    <xf numFmtId="178" fontId="52" fillId="28" borderId="68" xfId="0" applyNumberFormat="1" applyFont="1" applyFill="1" applyBorder="1" applyAlignment="1">
      <alignment horizontal="center" vertical="center"/>
    </xf>
    <xf numFmtId="178" fontId="52" fillId="28" borderId="69" xfId="0" applyNumberFormat="1" applyFont="1" applyFill="1" applyBorder="1" applyAlignment="1">
      <alignment horizontal="center" vertical="center"/>
    </xf>
    <xf numFmtId="178" fontId="52" fillId="0" borderId="63" xfId="0" applyNumberFormat="1" applyFont="1" applyBorder="1" applyAlignment="1">
      <alignment horizontal="center" vertical="center"/>
    </xf>
    <xf numFmtId="179" fontId="57" fillId="29" borderId="67" xfId="81" applyNumberFormat="1" applyFont="1" applyFill="1" applyBorder="1" applyAlignment="1">
      <alignment horizontal="center" vertical="center"/>
    </xf>
    <xf numFmtId="179" fontId="57" fillId="29" borderId="68" xfId="78" applyNumberFormat="1" applyFont="1" applyFill="1" applyBorder="1" applyAlignment="1">
      <alignment horizontal="center" vertical="center"/>
    </xf>
    <xf numFmtId="179" fontId="56" fillId="0" borderId="68" xfId="78" applyNumberFormat="1" applyFont="1" applyBorder="1" applyAlignment="1">
      <alignment horizontal="center" vertical="center"/>
    </xf>
    <xf numFmtId="179" fontId="56" fillId="29" borderId="67" xfId="81" applyNumberFormat="1" applyFont="1" applyFill="1" applyBorder="1" applyAlignment="1">
      <alignment horizontal="center" vertical="center"/>
    </xf>
    <xf numFmtId="179" fontId="56" fillId="29" borderId="68" xfId="78" applyNumberFormat="1" applyFont="1" applyFill="1" applyBorder="1" applyAlignment="1">
      <alignment horizontal="center" vertical="center"/>
    </xf>
    <xf numFmtId="179" fontId="56" fillId="0" borderId="69" xfId="78" applyNumberFormat="1" applyFont="1" applyBorder="1" applyAlignment="1">
      <alignment horizontal="center" vertical="center"/>
    </xf>
    <xf numFmtId="179" fontId="56" fillId="29" borderId="70" xfId="81" applyNumberFormat="1" applyFont="1" applyFill="1" applyBorder="1" applyAlignment="1">
      <alignment horizontal="center" vertical="center"/>
    </xf>
    <xf numFmtId="179" fontId="56" fillId="29" borderId="71" xfId="78" applyNumberFormat="1" applyFont="1" applyFill="1" applyBorder="1" applyAlignment="1">
      <alignment horizontal="center" vertical="center"/>
    </xf>
    <xf numFmtId="179" fontId="56" fillId="0" borderId="72" xfId="78" applyNumberFormat="1" applyFont="1" applyBorder="1" applyAlignment="1">
      <alignment horizontal="center" vertical="center"/>
    </xf>
    <xf numFmtId="178" fontId="56" fillId="0" borderId="67" xfId="78" applyFont="1" applyBorder="1" applyAlignment="1">
      <alignment horizontal="center" vertical="center"/>
    </xf>
    <xf numFmtId="178" fontId="56" fillId="0" borderId="68" xfId="78" applyFont="1" applyBorder="1" applyAlignment="1">
      <alignment horizontal="center" vertical="center"/>
    </xf>
    <xf numFmtId="183" fontId="56" fillId="0" borderId="64" xfId="78" quotePrefix="1" applyNumberFormat="1" applyFont="1" applyBorder="1" applyAlignment="1">
      <alignment horizontal="center" vertical="center"/>
    </xf>
    <xf numFmtId="178" fontId="56" fillId="29" borderId="67" xfId="78" applyFont="1" applyFill="1" applyBorder="1" applyAlignment="1">
      <alignment horizontal="center" vertical="center"/>
    </xf>
    <xf numFmtId="178" fontId="56" fillId="29" borderId="68" xfId="78" applyFont="1" applyFill="1" applyBorder="1" applyAlignment="1">
      <alignment horizontal="center" vertical="center"/>
    </xf>
    <xf numFmtId="178" fontId="77" fillId="29" borderId="68" xfId="78" applyNumberFormat="1" applyFont="1" applyFill="1" applyBorder="1" applyAlignment="1">
      <alignment horizontal="center" vertical="center"/>
    </xf>
    <xf numFmtId="0" fontId="52" fillId="0" borderId="64" xfId="0" applyFont="1" applyBorder="1" applyAlignment="1">
      <alignment horizontal="center" vertical="center" shrinkToFit="1"/>
    </xf>
    <xf numFmtId="179" fontId="84" fillId="0" borderId="63" xfId="78" applyNumberFormat="1" applyFont="1" applyBorder="1" applyAlignment="1">
      <alignment horizontal="center" vertical="center"/>
    </xf>
    <xf numFmtId="179" fontId="76" fillId="0" borderId="63" xfId="78" applyNumberFormat="1" applyFont="1" applyBorder="1" applyAlignment="1">
      <alignment horizontal="center" vertical="center"/>
    </xf>
    <xf numFmtId="179" fontId="76" fillId="0" borderId="63" xfId="78" applyNumberFormat="1" applyFont="1" applyFill="1" applyBorder="1" applyAlignment="1">
      <alignment horizontal="center" vertical="center"/>
    </xf>
    <xf numFmtId="178" fontId="52" fillId="0" borderId="63" xfId="78" applyNumberFormat="1" applyFont="1" applyBorder="1" applyAlignment="1">
      <alignment horizontal="center" vertical="center" shrinkToFit="1"/>
    </xf>
    <xf numFmtId="178" fontId="76" fillId="0" borderId="63" xfId="78" applyNumberFormat="1" applyFont="1" applyBorder="1" applyAlignment="1">
      <alignment horizontal="center" vertical="center" shrinkToFit="1"/>
    </xf>
    <xf numFmtId="178" fontId="84" fillId="0" borderId="63" xfId="78" applyNumberFormat="1" applyFont="1" applyBorder="1" applyAlignment="1">
      <alignment horizontal="center" vertical="center" shrinkToFit="1"/>
    </xf>
    <xf numFmtId="181" fontId="56" fillId="0" borderId="0" xfId="0" applyNumberFormat="1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178" fontId="73" fillId="0" borderId="68" xfId="80" applyNumberFormat="1" applyFont="1" applyBorder="1" applyAlignment="1">
      <alignment horizontal="center" vertical="center" shrinkToFit="1"/>
    </xf>
    <xf numFmtId="3" fontId="76" fillId="0" borderId="68" xfId="80" applyNumberFormat="1" applyFont="1" applyBorder="1" applyAlignment="1">
      <alignment horizontal="center" vertical="center" shrinkToFit="1"/>
    </xf>
    <xf numFmtId="3" fontId="73" fillId="0" borderId="68" xfId="80" applyNumberFormat="1" applyFont="1" applyBorder="1" applyAlignment="1">
      <alignment horizontal="center" vertical="center" shrinkToFit="1"/>
    </xf>
    <xf numFmtId="0" fontId="76" fillId="0" borderId="68" xfId="80" applyNumberFormat="1" applyFont="1" applyBorder="1" applyAlignment="1">
      <alignment horizontal="center" vertical="center" shrinkToFit="1"/>
    </xf>
    <xf numFmtId="1" fontId="73" fillId="0" borderId="68" xfId="80" applyNumberFormat="1" applyFont="1" applyBorder="1" applyAlignment="1">
      <alignment horizontal="center" vertical="center" shrinkToFit="1"/>
    </xf>
    <xf numFmtId="178" fontId="73" fillId="0" borderId="69" xfId="80" applyNumberFormat="1" applyFont="1" applyBorder="1" applyAlignment="1">
      <alignment horizontal="center" vertical="center" shrinkToFit="1"/>
    </xf>
    <xf numFmtId="178" fontId="76" fillId="30" borderId="68" xfId="80" applyNumberFormat="1" applyFont="1" applyFill="1" applyBorder="1" applyAlignment="1">
      <alignment horizontal="center" vertical="center" shrinkToFit="1"/>
    </xf>
    <xf numFmtId="178" fontId="76" fillId="30" borderId="69" xfId="80" applyNumberFormat="1" applyFont="1" applyFill="1" applyBorder="1" applyAlignment="1">
      <alignment horizontal="center" vertical="center" shrinkToFit="1"/>
    </xf>
    <xf numFmtId="178" fontId="76" fillId="30" borderId="71" xfId="80" applyNumberFormat="1" applyFont="1" applyFill="1" applyBorder="1" applyAlignment="1">
      <alignment horizontal="center" vertical="center" shrinkToFit="1"/>
    </xf>
    <xf numFmtId="3" fontId="76" fillId="0" borderId="71" xfId="80" applyNumberFormat="1" applyFont="1" applyBorder="1" applyAlignment="1">
      <alignment horizontal="center" vertical="center" shrinkToFit="1"/>
    </xf>
    <xf numFmtId="0" fontId="76" fillId="0" borderId="71" xfId="80" applyNumberFormat="1" applyFont="1" applyBorder="1" applyAlignment="1">
      <alignment horizontal="center" vertical="center" shrinkToFit="1"/>
    </xf>
    <xf numFmtId="3" fontId="76" fillId="0" borderId="76" xfId="80" applyNumberFormat="1" applyFont="1" applyBorder="1" applyAlignment="1">
      <alignment horizontal="center" vertical="center" shrinkToFit="1"/>
    </xf>
    <xf numFmtId="38" fontId="76" fillId="30" borderId="75" xfId="81" applyNumberFormat="1" applyFont="1" applyFill="1" applyBorder="1" applyAlignment="1">
      <alignment horizontal="center" vertical="center" shrinkToFit="1"/>
    </xf>
    <xf numFmtId="3" fontId="76" fillId="0" borderId="63" xfId="80" applyNumberFormat="1" applyFont="1" applyBorder="1" applyAlignment="1">
      <alignment horizontal="center" vertical="center" shrinkToFit="1"/>
    </xf>
    <xf numFmtId="38" fontId="76" fillId="30" borderId="63" xfId="81" applyNumberFormat="1" applyFont="1" applyFill="1" applyBorder="1" applyAlignment="1">
      <alignment horizontal="center" vertical="center" shrinkToFit="1"/>
    </xf>
    <xf numFmtId="0" fontId="56" fillId="0" borderId="20" xfId="0" applyFont="1" applyBorder="1" applyAlignment="1">
      <alignment horizontal="left" vertical="center"/>
    </xf>
    <xf numFmtId="178" fontId="56" fillId="0" borderId="20" xfId="0" applyNumberFormat="1" applyFont="1" applyBorder="1" applyAlignment="1">
      <alignment horizontal="center" vertical="center"/>
    </xf>
    <xf numFmtId="178" fontId="76" fillId="30" borderId="77" xfId="80" applyNumberFormat="1" applyFont="1" applyFill="1" applyBorder="1" applyAlignment="1">
      <alignment horizontal="center" vertical="center" shrinkToFit="1"/>
    </xf>
    <xf numFmtId="178" fontId="76" fillId="30" borderId="78" xfId="80" applyNumberFormat="1" applyFont="1" applyFill="1" applyBorder="1" applyAlignment="1">
      <alignment horizontal="center" vertical="center" shrinkToFit="1"/>
    </xf>
    <xf numFmtId="178" fontId="56" fillId="29" borderId="79" xfId="0" applyNumberFormat="1" applyFont="1" applyFill="1" applyBorder="1" applyAlignment="1">
      <alignment horizontal="center" vertical="center" shrinkToFit="1"/>
    </xf>
    <xf numFmtId="178" fontId="56" fillId="0" borderId="80" xfId="0" applyNumberFormat="1" applyFont="1" applyBorder="1" applyAlignment="1">
      <alignment horizontal="center" vertical="center"/>
    </xf>
    <xf numFmtId="0" fontId="56" fillId="29" borderId="81" xfId="0" applyFont="1" applyFill="1" applyBorder="1" applyAlignment="1">
      <alignment horizontal="center" vertical="center" shrinkToFit="1"/>
    </xf>
    <xf numFmtId="179" fontId="56" fillId="29" borderId="82" xfId="0" applyNumberFormat="1" applyFont="1" applyFill="1" applyBorder="1" applyAlignment="1">
      <alignment horizontal="center" vertical="center" shrinkToFit="1"/>
    </xf>
    <xf numFmtId="179" fontId="56" fillId="29" borderId="82" xfId="64" applyNumberFormat="1" applyFont="1" applyFill="1" applyBorder="1" applyAlignment="1">
      <alignment horizontal="center" vertical="center" shrinkToFit="1"/>
    </xf>
    <xf numFmtId="178" fontId="52" fillId="0" borderId="85" xfId="0" applyNumberFormat="1" applyFont="1" applyBorder="1" applyAlignment="1">
      <alignment horizontal="center" vertical="center"/>
    </xf>
    <xf numFmtId="178" fontId="52" fillId="28" borderId="77" xfId="0" applyNumberFormat="1" applyFont="1" applyFill="1" applyBorder="1" applyAlignment="1">
      <alignment horizontal="center" vertical="center"/>
    </xf>
    <xf numFmtId="178" fontId="52" fillId="28" borderId="78" xfId="0" applyNumberFormat="1" applyFont="1" applyFill="1" applyBorder="1" applyAlignment="1">
      <alignment horizontal="center" vertical="center"/>
    </xf>
    <xf numFmtId="0" fontId="52" fillId="0" borderId="64" xfId="0" applyFont="1" applyBorder="1" applyAlignment="1">
      <alignment horizontal="center" vertical="center"/>
    </xf>
    <xf numFmtId="178" fontId="52" fillId="0" borderId="65" xfId="0" applyNumberFormat="1" applyFont="1" applyBorder="1" applyAlignment="1">
      <alignment horizontal="center" vertical="center"/>
    </xf>
    <xf numFmtId="178" fontId="52" fillId="0" borderId="36" xfId="0" applyNumberFormat="1" applyFont="1" applyBorder="1" applyAlignment="1">
      <alignment horizontal="center" vertical="center"/>
    </xf>
    <xf numFmtId="179" fontId="56" fillId="29" borderId="69" xfId="78" applyNumberFormat="1" applyFont="1" applyFill="1" applyBorder="1" applyAlignment="1">
      <alignment horizontal="center" vertical="center"/>
    </xf>
    <xf numFmtId="179" fontId="76" fillId="0" borderId="0" xfId="78" applyNumberFormat="1" applyFont="1" applyFill="1" applyBorder="1" applyAlignment="1">
      <alignment horizontal="center" vertical="center"/>
    </xf>
    <xf numFmtId="179" fontId="84" fillId="0" borderId="0" xfId="78" applyNumberFormat="1" applyFont="1" applyBorder="1" applyAlignment="1">
      <alignment horizontal="center" vertical="center"/>
    </xf>
    <xf numFmtId="179" fontId="76" fillId="0" borderId="0" xfId="78" applyNumberFormat="1" applyFont="1" applyBorder="1" applyAlignment="1">
      <alignment horizontal="center" vertical="center"/>
    </xf>
    <xf numFmtId="178" fontId="76" fillId="0" borderId="0" xfId="78" applyNumberFormat="1" applyFont="1" applyBorder="1" applyAlignment="1">
      <alignment horizontal="center" vertical="center" shrinkToFit="1"/>
    </xf>
    <xf numFmtId="178" fontId="84" fillId="0" borderId="0" xfId="78" applyNumberFormat="1" applyFont="1" applyBorder="1" applyAlignment="1">
      <alignment horizontal="center" vertical="center" shrinkToFit="1"/>
    </xf>
    <xf numFmtId="181" fontId="52" fillId="0" borderId="0" xfId="0" applyNumberFormat="1" applyFont="1" applyFill="1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178" fontId="56" fillId="29" borderId="68" xfId="78" applyFont="1" applyFill="1" applyBorder="1" applyAlignment="1">
      <alignment horizontal="center" vertical="center"/>
    </xf>
    <xf numFmtId="176" fontId="73" fillId="0" borderId="0" xfId="80" applyNumberFormat="1" applyFont="1" applyFill="1" applyBorder="1" applyAlignment="1">
      <alignment horizontal="center" vertical="center"/>
    </xf>
    <xf numFmtId="176" fontId="73" fillId="0" borderId="0" xfId="80" applyNumberFormat="1" applyFont="1" applyBorder="1" applyAlignment="1">
      <alignment horizontal="center" vertical="center"/>
    </xf>
    <xf numFmtId="3" fontId="73" fillId="0" borderId="89" xfId="80" applyNumberFormat="1" applyFont="1" applyBorder="1" applyAlignment="1">
      <alignment horizontal="center" vertical="center" shrinkToFit="1"/>
    </xf>
    <xf numFmtId="3" fontId="73" fillId="0" borderId="86" xfId="80" applyNumberFormat="1" applyFont="1" applyBorder="1" applyAlignment="1">
      <alignment horizontal="center" vertical="center" shrinkToFit="1"/>
    </xf>
    <xf numFmtId="3" fontId="73" fillId="0" borderId="87" xfId="80" applyNumberFormat="1" applyFont="1" applyBorder="1" applyAlignment="1">
      <alignment horizontal="center" vertical="center" shrinkToFit="1"/>
    </xf>
    <xf numFmtId="3" fontId="73" fillId="0" borderId="90" xfId="80" applyNumberFormat="1" applyFont="1" applyBorder="1" applyAlignment="1">
      <alignment horizontal="center" vertical="center" shrinkToFit="1"/>
    </xf>
    <xf numFmtId="38" fontId="76" fillId="30" borderId="91" xfId="81" applyNumberFormat="1" applyFont="1" applyFill="1" applyBorder="1" applyAlignment="1">
      <alignment horizontal="center" vertical="center" shrinkToFit="1"/>
    </xf>
    <xf numFmtId="38" fontId="76" fillId="30" borderId="86" xfId="81" applyNumberFormat="1" applyFont="1" applyFill="1" applyBorder="1" applyAlignment="1">
      <alignment horizontal="center" vertical="center" shrinkToFit="1"/>
    </xf>
    <xf numFmtId="38" fontId="76" fillId="30" borderId="88" xfId="81" applyNumberFormat="1" applyFont="1" applyFill="1" applyBorder="1" applyAlignment="1">
      <alignment horizontal="center" vertical="center" shrinkToFit="1"/>
    </xf>
    <xf numFmtId="0" fontId="73" fillId="0" borderId="68" xfId="0" applyNumberFormat="1" applyFont="1" applyFill="1" applyBorder="1" applyAlignment="1">
      <alignment horizontal="center" vertical="center"/>
    </xf>
    <xf numFmtId="0" fontId="76" fillId="0" borderId="68" xfId="0" applyNumberFormat="1" applyFont="1" applyFill="1" applyBorder="1" applyAlignment="1">
      <alignment horizontal="center" vertical="center"/>
    </xf>
    <xf numFmtId="0" fontId="76" fillId="0" borderId="71" xfId="0" applyNumberFormat="1" applyFont="1" applyFill="1" applyBorder="1" applyAlignment="1">
      <alignment horizontal="center" vertical="center"/>
    </xf>
    <xf numFmtId="181" fontId="78" fillId="0" borderId="0" xfId="0" applyNumberFormat="1" applyFont="1" applyBorder="1" applyAlignment="1">
      <alignment horizontal="center" vertical="center"/>
    </xf>
    <xf numFmtId="182" fontId="78" fillId="0" borderId="0" xfId="0" applyNumberFormat="1" applyFont="1" applyBorder="1" applyAlignment="1">
      <alignment horizontal="center" vertical="center"/>
    </xf>
    <xf numFmtId="181" fontId="77" fillId="0" borderId="0" xfId="0" applyNumberFormat="1" applyFont="1" applyBorder="1" applyAlignment="1">
      <alignment horizontal="center" vertical="center"/>
    </xf>
    <xf numFmtId="182" fontId="77" fillId="0" borderId="0" xfId="0" applyNumberFormat="1" applyFont="1" applyBorder="1" applyAlignment="1">
      <alignment horizontal="center" vertical="center"/>
    </xf>
    <xf numFmtId="181" fontId="77" fillId="0" borderId="20" xfId="0" applyNumberFormat="1" applyFont="1" applyBorder="1" applyAlignment="1">
      <alignment horizontal="center" vertical="center"/>
    </xf>
    <xf numFmtId="182" fontId="77" fillId="0" borderId="20" xfId="0" applyNumberFormat="1" applyFont="1" applyBorder="1" applyAlignment="1">
      <alignment horizontal="center" vertical="center"/>
    </xf>
    <xf numFmtId="179" fontId="74" fillId="0" borderId="98" xfId="78" applyNumberFormat="1" applyFont="1" applyBorder="1" applyAlignment="1">
      <alignment horizontal="center" vertical="center"/>
    </xf>
    <xf numFmtId="179" fontId="73" fillId="0" borderId="98" xfId="78" applyNumberFormat="1" applyFont="1" applyBorder="1" applyAlignment="1">
      <alignment horizontal="center" vertical="center"/>
    </xf>
    <xf numFmtId="179" fontId="73" fillId="0" borderId="73" xfId="0" applyNumberFormat="1" applyFont="1" applyBorder="1" applyAlignment="1">
      <alignment horizontal="center" vertical="center"/>
    </xf>
    <xf numFmtId="179" fontId="76" fillId="0" borderId="73" xfId="0" applyNumberFormat="1" applyFont="1" applyBorder="1" applyAlignment="1">
      <alignment horizontal="center" vertical="center"/>
    </xf>
    <xf numFmtId="179" fontId="76" fillId="0" borderId="74" xfId="0" applyNumberFormat="1" applyFont="1" applyBorder="1" applyAlignment="1">
      <alignment horizontal="center" vertical="center"/>
    </xf>
    <xf numFmtId="179" fontId="56" fillId="0" borderId="99" xfId="78" applyNumberFormat="1" applyFont="1" applyBorder="1" applyAlignment="1">
      <alignment horizontal="center" vertical="center"/>
    </xf>
    <xf numFmtId="0" fontId="6" fillId="0" borderId="100" xfId="0" applyFont="1" applyBorder="1" applyAlignment="1">
      <alignment horizontal="center" vertical="center" wrapText="1"/>
    </xf>
    <xf numFmtId="3" fontId="52" fillId="0" borderId="32" xfId="0" applyNumberFormat="1" applyFont="1" applyBorder="1" applyAlignment="1">
      <alignment horizontal="center" vertical="center"/>
    </xf>
    <xf numFmtId="3" fontId="76" fillId="0" borderId="32" xfId="0" applyNumberFormat="1" applyFont="1" applyBorder="1" applyAlignment="1">
      <alignment horizontal="center" vertical="center" wrapText="1"/>
    </xf>
    <xf numFmtId="3" fontId="73" fillId="0" borderId="32" xfId="0" applyNumberFormat="1" applyFont="1" applyBorder="1" applyAlignment="1">
      <alignment horizontal="center" vertical="center" wrapText="1"/>
    </xf>
    <xf numFmtId="176" fontId="73" fillId="0" borderId="0" xfId="0" applyNumberFormat="1" applyFont="1" applyFill="1" applyBorder="1" applyAlignment="1">
      <alignment horizontal="center" vertical="center" wrapText="1"/>
    </xf>
    <xf numFmtId="178" fontId="73" fillId="0" borderId="0" xfId="0" applyNumberFormat="1" applyFont="1" applyFill="1" applyBorder="1" applyAlignment="1">
      <alignment horizontal="center" vertical="center" wrapText="1"/>
    </xf>
    <xf numFmtId="179" fontId="57" fillId="0" borderId="69" xfId="78" applyNumberFormat="1" applyFont="1" applyFill="1" applyBorder="1" applyAlignment="1">
      <alignment horizontal="center" vertical="center"/>
    </xf>
    <xf numFmtId="0" fontId="73" fillId="0" borderId="86" xfId="0" applyNumberFormat="1" applyFont="1" applyFill="1" applyBorder="1" applyAlignment="1">
      <alignment horizontal="center" vertical="center"/>
    </xf>
    <xf numFmtId="191" fontId="76" fillId="0" borderId="86" xfId="81" applyNumberFormat="1" applyFont="1" applyFill="1" applyBorder="1" applyAlignment="1" applyProtection="1">
      <alignment horizontal="center" vertical="center" wrapText="1" shrinkToFit="1"/>
    </xf>
    <xf numFmtId="0" fontId="76" fillId="0" borderId="86" xfId="0" applyNumberFormat="1" applyFont="1" applyFill="1" applyBorder="1" applyAlignment="1">
      <alignment horizontal="center" vertical="center"/>
    </xf>
    <xf numFmtId="191" fontId="76" fillId="0" borderId="88" xfId="81" applyNumberFormat="1" applyFont="1" applyFill="1" applyBorder="1" applyAlignment="1" applyProtection="1">
      <alignment horizontal="center" vertical="center" wrapText="1" shrinkToFit="1"/>
    </xf>
    <xf numFmtId="176" fontId="76" fillId="0" borderId="0" xfId="80" applyNumberFormat="1" applyFont="1" applyBorder="1" applyAlignment="1">
      <alignment horizontal="center" vertical="center"/>
    </xf>
    <xf numFmtId="3" fontId="76" fillId="0" borderId="37" xfId="80" applyNumberFormat="1" applyFont="1" applyBorder="1" applyAlignment="1">
      <alignment horizontal="center" vertical="center"/>
    </xf>
    <xf numFmtId="176" fontId="76" fillId="0" borderId="20" xfId="80" applyNumberFormat="1" applyFont="1" applyBorder="1" applyAlignment="1">
      <alignment horizontal="center" vertical="center"/>
    </xf>
    <xf numFmtId="179" fontId="73" fillId="0" borderId="86" xfId="0" applyNumberFormat="1" applyFont="1" applyFill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178" fontId="76" fillId="0" borderId="68" xfId="80" applyNumberFormat="1" applyFont="1" applyBorder="1" applyAlignment="1">
      <alignment horizontal="center" vertical="center" shrinkToFit="1"/>
    </xf>
    <xf numFmtId="1" fontId="76" fillId="0" borderId="68" xfId="80" applyNumberFormat="1" applyFont="1" applyBorder="1" applyAlignment="1">
      <alignment horizontal="center" vertical="center" shrinkToFit="1"/>
    </xf>
    <xf numFmtId="178" fontId="76" fillId="0" borderId="69" xfId="80" applyNumberFormat="1" applyFont="1" applyBorder="1" applyAlignment="1">
      <alignment horizontal="center" vertical="center" shrinkToFit="1"/>
    </xf>
    <xf numFmtId="3" fontId="76" fillId="0" borderId="89" xfId="80" applyNumberFormat="1" applyFont="1" applyBorder="1" applyAlignment="1">
      <alignment horizontal="center" vertical="center" shrinkToFit="1"/>
    </xf>
    <xf numFmtId="3" fontId="76" fillId="0" borderId="86" xfId="80" applyNumberFormat="1" applyFont="1" applyBorder="1" applyAlignment="1">
      <alignment horizontal="center" vertical="center" shrinkToFit="1"/>
    </xf>
    <xf numFmtId="3" fontId="76" fillId="0" borderId="87" xfId="80" applyNumberFormat="1" applyFont="1" applyBorder="1" applyAlignment="1">
      <alignment horizontal="center" vertical="center" shrinkToFit="1"/>
    </xf>
    <xf numFmtId="3" fontId="76" fillId="0" borderId="90" xfId="80" applyNumberFormat="1" applyFont="1" applyBorder="1" applyAlignment="1">
      <alignment horizontal="center" vertical="center" shrinkToFit="1"/>
    </xf>
    <xf numFmtId="179" fontId="76" fillId="0" borderId="86" xfId="0" applyNumberFormat="1" applyFont="1" applyFill="1" applyBorder="1" applyAlignment="1">
      <alignment horizontal="center" vertical="center"/>
    </xf>
    <xf numFmtId="0" fontId="57" fillId="0" borderId="102" xfId="0" applyFont="1" applyBorder="1" applyAlignment="1">
      <alignment horizontal="center" vertical="center" shrinkToFit="1"/>
    </xf>
    <xf numFmtId="0" fontId="56" fillId="0" borderId="104" xfId="0" applyFont="1" applyBorder="1" applyAlignment="1">
      <alignment horizontal="center" vertical="center" shrinkToFit="1"/>
    </xf>
    <xf numFmtId="181" fontId="56" fillId="0" borderId="103" xfId="0" applyNumberFormat="1" applyFont="1" applyFill="1" applyBorder="1" applyAlignment="1">
      <alignment horizontal="center" vertical="center" shrinkToFit="1"/>
    </xf>
    <xf numFmtId="181" fontId="77" fillId="0" borderId="68" xfId="0" applyNumberFormat="1" applyFont="1" applyFill="1" applyBorder="1" applyAlignment="1">
      <alignment horizontal="center" vertical="center" shrinkToFit="1"/>
    </xf>
    <xf numFmtId="178" fontId="77" fillId="30" borderId="68" xfId="0" applyNumberFormat="1" applyFont="1" applyFill="1" applyBorder="1" applyAlignment="1">
      <alignment horizontal="center" vertical="center"/>
    </xf>
    <xf numFmtId="178" fontId="78" fillId="30" borderId="71" xfId="0" applyNumberFormat="1" applyFont="1" applyFill="1" applyBorder="1" applyAlignment="1">
      <alignment horizontal="center" vertical="center"/>
    </xf>
    <xf numFmtId="178" fontId="77" fillId="0" borderId="73" xfId="0" applyNumberFormat="1" applyFont="1" applyBorder="1" applyAlignment="1">
      <alignment horizontal="center" vertical="center"/>
    </xf>
    <xf numFmtId="178" fontId="78" fillId="0" borderId="74" xfId="0" applyNumberFormat="1" applyFont="1" applyBorder="1" applyAlignment="1">
      <alignment horizontal="center" vertical="center"/>
    </xf>
    <xf numFmtId="0" fontId="52" fillId="0" borderId="107" xfId="0" applyFont="1" applyBorder="1" applyAlignment="1">
      <alignment horizontal="center" vertical="center"/>
    </xf>
    <xf numFmtId="0" fontId="53" fillId="0" borderId="106" xfId="0" applyFont="1" applyBorder="1" applyAlignment="1">
      <alignment horizontal="center" vertical="center"/>
    </xf>
    <xf numFmtId="178" fontId="52" fillId="0" borderId="105" xfId="0" applyNumberFormat="1" applyFont="1" applyFill="1" applyBorder="1" applyAlignment="1">
      <alignment horizontal="center" vertical="center"/>
    </xf>
    <xf numFmtId="178" fontId="52" fillId="0" borderId="103" xfId="0" applyNumberFormat="1" applyFont="1" applyBorder="1" applyAlignment="1">
      <alignment horizontal="center" vertical="center"/>
    </xf>
    <xf numFmtId="178" fontId="52" fillId="0" borderId="73" xfId="0" applyNumberFormat="1" applyFont="1" applyBorder="1" applyAlignment="1">
      <alignment horizontal="center" vertical="center"/>
    </xf>
    <xf numFmtId="178" fontId="53" fillId="0" borderId="97" xfId="0" applyNumberFormat="1" applyFont="1" applyFill="1" applyBorder="1" applyAlignment="1">
      <alignment horizontal="center" vertical="center"/>
    </xf>
    <xf numFmtId="178" fontId="53" fillId="0" borderId="98" xfId="0" applyNumberFormat="1" applyFont="1" applyBorder="1" applyAlignment="1">
      <alignment horizontal="center" vertical="center"/>
    </xf>
    <xf numFmtId="178" fontId="52" fillId="0" borderId="98" xfId="0" applyNumberFormat="1" applyFont="1" applyBorder="1" applyAlignment="1">
      <alignment horizontal="center" vertical="center"/>
    </xf>
    <xf numFmtId="178" fontId="52" fillId="0" borderId="74" xfId="0" applyNumberFormat="1" applyFont="1" applyBorder="1" applyAlignment="1">
      <alignment horizontal="center" vertical="center"/>
    </xf>
    <xf numFmtId="0" fontId="52" fillId="0" borderId="104" xfId="0" applyFont="1" applyBorder="1" applyAlignment="1">
      <alignment horizontal="center" vertical="center"/>
    </xf>
    <xf numFmtId="0" fontId="53" fillId="0" borderId="102" xfId="0" applyFont="1" applyBorder="1" applyAlignment="1">
      <alignment horizontal="center" vertical="center"/>
    </xf>
    <xf numFmtId="179" fontId="56" fillId="0" borderId="69" xfId="78" applyNumberFormat="1" applyFont="1" applyFill="1" applyBorder="1" applyAlignment="1">
      <alignment horizontal="center" vertical="center"/>
    </xf>
    <xf numFmtId="178" fontId="77" fillId="29" borderId="109" xfId="78" applyNumberFormat="1" applyFont="1" applyFill="1" applyBorder="1" applyAlignment="1">
      <alignment horizontal="center" vertical="center"/>
    </xf>
    <xf numFmtId="178" fontId="77" fillId="29" borderId="112" xfId="78" applyNumberFormat="1" applyFont="1" applyFill="1" applyBorder="1" applyAlignment="1">
      <alignment horizontal="center" vertical="center"/>
    </xf>
    <xf numFmtId="179" fontId="76" fillId="0" borderId="103" xfId="78" applyNumberFormat="1" applyFont="1" applyFill="1" applyBorder="1" applyAlignment="1">
      <alignment horizontal="center" vertical="center"/>
    </xf>
    <xf numFmtId="0" fontId="52" fillId="0" borderId="104" xfId="0" applyFont="1" applyBorder="1" applyAlignment="1">
      <alignment horizontal="center" vertical="center" shrinkToFit="1"/>
    </xf>
    <xf numFmtId="179" fontId="84" fillId="0" borderId="103" xfId="78" applyNumberFormat="1" applyFont="1" applyBorder="1" applyAlignment="1">
      <alignment horizontal="center" vertical="center"/>
    </xf>
    <xf numFmtId="179" fontId="76" fillId="0" borderId="103" xfId="78" applyNumberFormat="1" applyFont="1" applyBorder="1" applyAlignment="1">
      <alignment horizontal="center" vertical="center"/>
    </xf>
    <xf numFmtId="179" fontId="76" fillId="0" borderId="73" xfId="78" applyNumberFormat="1" applyFont="1" applyFill="1" applyBorder="1" applyAlignment="1">
      <alignment horizontal="center" vertical="center"/>
    </xf>
    <xf numFmtId="0" fontId="53" fillId="0" borderId="102" xfId="0" applyFont="1" applyBorder="1" applyAlignment="1">
      <alignment horizontal="center" vertical="center" shrinkToFit="1"/>
    </xf>
    <xf numFmtId="178" fontId="76" fillId="0" borderId="105" xfId="78" applyNumberFormat="1" applyFont="1" applyBorder="1" applyAlignment="1">
      <alignment horizontal="center" vertical="center" shrinkToFit="1"/>
    </xf>
    <xf numFmtId="178" fontId="76" fillId="0" borderId="103" xfId="78" applyNumberFormat="1" applyFont="1" applyBorder="1" applyAlignment="1">
      <alignment horizontal="center" vertical="center" shrinkToFit="1"/>
    </xf>
    <xf numFmtId="178" fontId="84" fillId="0" borderId="103" xfId="78" applyNumberFormat="1" applyFont="1" applyBorder="1" applyAlignment="1">
      <alignment horizontal="center" vertical="center" shrinkToFit="1"/>
    </xf>
    <xf numFmtId="178" fontId="52" fillId="0" borderId="103" xfId="78" applyNumberFormat="1" applyFont="1" applyBorder="1" applyAlignment="1">
      <alignment horizontal="center" vertical="center" shrinkToFit="1"/>
    </xf>
    <xf numFmtId="178" fontId="76" fillId="0" borderId="73" xfId="78" applyNumberFormat="1" applyFont="1" applyBorder="1" applyAlignment="1">
      <alignment horizontal="center" vertical="center" shrinkToFit="1"/>
    </xf>
    <xf numFmtId="0" fontId="53" fillId="0" borderId="114" xfId="0" applyFont="1" applyBorder="1" applyAlignment="1">
      <alignment horizontal="center" vertical="center" shrinkToFit="1"/>
    </xf>
    <xf numFmtId="0" fontId="52" fillId="0" borderId="107" xfId="0" applyFont="1" applyBorder="1" applyAlignment="1">
      <alignment horizontal="center" vertical="center" shrinkToFit="1"/>
    </xf>
    <xf numFmtId="0" fontId="53" fillId="0" borderId="106" xfId="0" applyFont="1" applyBorder="1" applyAlignment="1">
      <alignment horizontal="center" vertical="center" shrinkToFit="1"/>
    </xf>
    <xf numFmtId="178" fontId="5" fillId="0" borderId="0" xfId="78" applyFont="1" applyBorder="1" applyAlignment="1">
      <alignment horizontal="right" vertical="center"/>
    </xf>
    <xf numFmtId="178" fontId="5" fillId="0" borderId="0" xfId="78" applyFont="1" applyAlignment="1">
      <alignment horizontal="right" vertical="center"/>
    </xf>
    <xf numFmtId="178" fontId="73" fillId="0" borderId="92" xfId="78" applyFont="1" applyBorder="1" applyAlignment="1">
      <alignment horizontal="center" vertical="center"/>
    </xf>
    <xf numFmtId="178" fontId="73" fillId="0" borderId="88" xfId="78" applyFont="1" applyBorder="1" applyAlignment="1">
      <alignment horizontal="center" vertical="center"/>
    </xf>
    <xf numFmtId="178" fontId="77" fillId="30" borderId="115" xfId="78" applyFont="1" applyFill="1" applyBorder="1" applyAlignment="1">
      <alignment horizontal="center" vertical="center"/>
    </xf>
    <xf numFmtId="178" fontId="77" fillId="30" borderId="116" xfId="78" applyFont="1" applyFill="1" applyBorder="1" applyAlignment="1">
      <alignment horizontal="center" vertical="center"/>
    </xf>
    <xf numFmtId="178" fontId="73" fillId="0" borderId="119" xfId="78" applyFont="1" applyBorder="1" applyAlignment="1">
      <alignment horizontal="center" vertical="center"/>
    </xf>
    <xf numFmtId="180" fontId="73" fillId="0" borderId="98" xfId="78" applyNumberFormat="1" applyFont="1" applyBorder="1" applyAlignment="1">
      <alignment horizontal="center" vertical="center"/>
    </xf>
    <xf numFmtId="179" fontId="73" fillId="0" borderId="123" xfId="78" applyNumberFormat="1" applyFont="1" applyBorder="1" applyAlignment="1">
      <alignment horizontal="center" vertical="center"/>
    </xf>
    <xf numFmtId="178" fontId="73" fillId="0" borderId="97" xfId="78" applyFont="1" applyBorder="1" applyAlignment="1">
      <alignment horizontal="center" vertical="center" shrinkToFit="1"/>
    </xf>
    <xf numFmtId="178" fontId="73" fillId="0" borderId="98" xfId="78" applyFont="1" applyBorder="1" applyAlignment="1">
      <alignment horizontal="center" vertical="center" shrinkToFit="1"/>
    </xf>
    <xf numFmtId="178" fontId="74" fillId="0" borderId="98" xfId="78" applyFont="1" applyBorder="1" applyAlignment="1">
      <alignment horizontal="center" vertical="center" shrinkToFit="1"/>
    </xf>
    <xf numFmtId="178" fontId="73" fillId="0" borderId="123" xfId="78" applyFont="1" applyBorder="1" applyAlignment="1">
      <alignment horizontal="center" vertical="center" shrinkToFit="1"/>
    </xf>
    <xf numFmtId="178" fontId="77" fillId="29" borderId="108" xfId="78" applyNumberFormat="1" applyFont="1" applyFill="1" applyBorder="1" applyAlignment="1">
      <alignment horizontal="center" vertical="center"/>
    </xf>
    <xf numFmtId="178" fontId="77" fillId="29" borderId="111" xfId="78" applyNumberFormat="1" applyFont="1" applyFill="1" applyBorder="1" applyAlignment="1">
      <alignment horizontal="center" vertical="center"/>
    </xf>
    <xf numFmtId="178" fontId="76" fillId="0" borderId="73" xfId="80" applyNumberFormat="1" applyFont="1" applyBorder="1" applyAlignment="1">
      <alignment horizontal="center" vertical="center"/>
    </xf>
    <xf numFmtId="178" fontId="73" fillId="0" borderId="73" xfId="80" applyNumberFormat="1" applyFont="1" applyBorder="1" applyAlignment="1">
      <alignment horizontal="center" vertical="center"/>
    </xf>
    <xf numFmtId="178" fontId="76" fillId="0" borderId="74" xfId="80" applyNumberFormat="1" applyFont="1" applyBorder="1" applyAlignment="1">
      <alignment horizontal="center" vertical="center"/>
    </xf>
    <xf numFmtId="0" fontId="60" fillId="0" borderId="124" xfId="0" applyFont="1" applyBorder="1" applyAlignment="1">
      <alignment horizontal="center" vertical="center" wrapText="1"/>
    </xf>
    <xf numFmtId="0" fontId="56" fillId="0" borderId="125" xfId="0" applyFont="1" applyBorder="1" applyAlignment="1">
      <alignment horizontal="center" vertical="center" shrinkToFit="1"/>
    </xf>
    <xf numFmtId="0" fontId="57" fillId="0" borderId="125" xfId="0" applyFont="1" applyBorder="1" applyAlignment="1">
      <alignment horizontal="center" vertical="center" shrinkToFit="1"/>
    </xf>
    <xf numFmtId="0" fontId="56" fillId="0" borderId="126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wrapText="1"/>
    </xf>
    <xf numFmtId="0" fontId="73" fillId="0" borderId="0" xfId="0" applyNumberFormat="1" applyFont="1" applyBorder="1" applyAlignment="1">
      <alignment horizontal="center" vertical="center"/>
    </xf>
    <xf numFmtId="0" fontId="76" fillId="0" borderId="20" xfId="0" applyNumberFormat="1" applyFont="1" applyBorder="1" applyAlignment="1">
      <alignment horizontal="center" vertical="center"/>
    </xf>
    <xf numFmtId="0" fontId="59" fillId="0" borderId="127" xfId="0" applyFont="1" applyBorder="1" applyAlignment="1">
      <alignment horizontal="center" vertical="center" wrapText="1"/>
    </xf>
    <xf numFmtId="0" fontId="56" fillId="0" borderId="128" xfId="0" applyFont="1" applyBorder="1" applyAlignment="1">
      <alignment horizontal="center" vertical="center"/>
    </xf>
    <xf numFmtId="0" fontId="57" fillId="0" borderId="128" xfId="0" applyFont="1" applyBorder="1" applyAlignment="1">
      <alignment horizontal="center" vertical="center"/>
    </xf>
    <xf numFmtId="0" fontId="56" fillId="0" borderId="129" xfId="0" applyFont="1" applyBorder="1" applyAlignment="1">
      <alignment horizontal="center" vertical="center"/>
    </xf>
    <xf numFmtId="178" fontId="56" fillId="0" borderId="73" xfId="78" applyFont="1" applyBorder="1" applyAlignment="1">
      <alignment horizontal="center" vertical="center"/>
    </xf>
    <xf numFmtId="178" fontId="77" fillId="29" borderId="73" xfId="78" applyNumberFormat="1" applyFont="1" applyFill="1" applyBorder="1" applyAlignment="1">
      <alignment horizontal="center" vertical="center"/>
    </xf>
    <xf numFmtId="178" fontId="73" fillId="0" borderId="130" xfId="78" applyFont="1" applyBorder="1" applyAlignment="1">
      <alignment horizontal="center" vertical="center"/>
    </xf>
    <xf numFmtId="183" fontId="56" fillId="0" borderId="131" xfId="78" quotePrefix="1" applyNumberFormat="1" applyFont="1" applyBorder="1" applyAlignment="1">
      <alignment horizontal="center" vertical="center"/>
    </xf>
    <xf numFmtId="183" fontId="56" fillId="0" borderId="104" xfId="78" quotePrefix="1" applyNumberFormat="1" applyFont="1" applyBorder="1" applyAlignment="1">
      <alignment horizontal="center" vertical="center"/>
    </xf>
    <xf numFmtId="183" fontId="56" fillId="0" borderId="132" xfId="78" quotePrefix="1" applyNumberFormat="1" applyFont="1" applyBorder="1" applyAlignment="1">
      <alignment horizontal="center" vertical="center"/>
    </xf>
    <xf numFmtId="183" fontId="56" fillId="0" borderId="133" xfId="78" quotePrefix="1" applyNumberFormat="1" applyFont="1" applyBorder="1" applyAlignment="1">
      <alignment horizontal="center" vertical="center"/>
    </xf>
    <xf numFmtId="178" fontId="76" fillId="0" borderId="37" xfId="81" applyNumberFormat="1" applyFont="1" applyBorder="1" applyAlignment="1">
      <alignment horizontal="center" vertical="center" wrapText="1"/>
    </xf>
    <xf numFmtId="3" fontId="76" fillId="0" borderId="20" xfId="81" applyNumberFormat="1" applyFont="1" applyBorder="1" applyAlignment="1">
      <alignment horizontal="center" vertical="center" wrapText="1"/>
    </xf>
    <xf numFmtId="0" fontId="76" fillId="0" borderId="20" xfId="81" applyNumberFormat="1" applyFont="1" applyBorder="1" applyAlignment="1">
      <alignment horizontal="center" vertical="center" wrapText="1"/>
    </xf>
    <xf numFmtId="0" fontId="76" fillId="0" borderId="33" xfId="81" applyNumberFormat="1" applyFont="1" applyBorder="1" applyAlignment="1">
      <alignment horizontal="center" vertical="center" wrapText="1"/>
    </xf>
    <xf numFmtId="3" fontId="76" fillId="0" borderId="117" xfId="80" applyNumberFormat="1" applyFont="1" applyBorder="1" applyAlignment="1">
      <alignment horizontal="center" vertical="center" shrinkToFit="1"/>
    </xf>
    <xf numFmtId="3" fontId="73" fillId="0" borderId="117" xfId="80" applyNumberFormat="1" applyFont="1" applyBorder="1" applyAlignment="1">
      <alignment horizontal="center" vertical="center" shrinkToFit="1"/>
    </xf>
    <xf numFmtId="38" fontId="76" fillId="30" borderId="117" xfId="80" applyNumberFormat="1" applyFont="1" applyFill="1" applyBorder="1" applyAlignment="1">
      <alignment horizontal="center" vertical="center" shrinkToFit="1"/>
    </xf>
    <xf numFmtId="38" fontId="76" fillId="30" borderId="122" xfId="80" applyNumberFormat="1" applyFont="1" applyFill="1" applyBorder="1" applyAlignment="1">
      <alignment horizontal="center" vertical="center" shrinkToFit="1"/>
    </xf>
    <xf numFmtId="3" fontId="76" fillId="0" borderId="135" xfId="80" applyNumberFormat="1" applyFont="1" applyBorder="1" applyAlignment="1">
      <alignment horizontal="center" vertical="center" shrinkToFit="1"/>
    </xf>
    <xf numFmtId="3" fontId="76" fillId="0" borderId="134" xfId="80" applyNumberFormat="1" applyFont="1" applyBorder="1" applyAlignment="1">
      <alignment horizontal="center" vertical="center" shrinkToFit="1"/>
    </xf>
    <xf numFmtId="181" fontId="78" fillId="0" borderId="71" xfId="0" applyNumberFormat="1" applyFont="1" applyBorder="1" applyAlignment="1">
      <alignment horizontal="center" vertical="center" shrinkToFit="1"/>
    </xf>
    <xf numFmtId="0" fontId="56" fillId="0" borderId="20" xfId="0" applyFont="1" applyBorder="1" applyAlignment="1">
      <alignment horizontal="center" vertical="center" shrinkToFit="1"/>
    </xf>
    <xf numFmtId="0" fontId="5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58" fillId="0" borderId="0" xfId="0" applyFont="1" applyAlignment="1">
      <alignment horizontal="left" vertical="center"/>
    </xf>
    <xf numFmtId="176" fontId="16" fillId="0" borderId="0" xfId="0" applyNumberFormat="1" applyFont="1" applyAlignment="1">
      <alignment horizontal="left" vertical="center"/>
    </xf>
    <xf numFmtId="0" fontId="58" fillId="0" borderId="0" xfId="0" applyNumberFormat="1" applyFont="1" applyAlignment="1">
      <alignment horizontal="left" vertical="center"/>
    </xf>
    <xf numFmtId="0" fontId="59" fillId="0" borderId="28" xfId="0" applyFont="1" applyBorder="1" applyAlignment="1">
      <alignment horizontal="center" vertical="center"/>
    </xf>
    <xf numFmtId="0" fontId="61" fillId="0" borderId="47" xfId="0" applyFont="1" applyBorder="1" applyAlignment="1">
      <alignment horizontal="center" vertical="center"/>
    </xf>
    <xf numFmtId="0" fontId="59" fillId="0" borderId="44" xfId="0" applyFont="1" applyBorder="1" applyAlignment="1">
      <alignment horizontal="center" vertical="center"/>
    </xf>
    <xf numFmtId="0" fontId="61" fillId="0" borderId="13" xfId="0" applyFont="1" applyBorder="1" applyAlignment="1">
      <alignment horizontal="center" vertical="center"/>
    </xf>
    <xf numFmtId="176" fontId="59" fillId="0" borderId="41" xfId="0" applyNumberFormat="1" applyFont="1" applyBorder="1" applyAlignment="1">
      <alignment horizontal="center" vertical="center" wrapText="1"/>
    </xf>
    <xf numFmtId="176" fontId="61" fillId="0" borderId="13" xfId="0" applyNumberFormat="1" applyFont="1" applyBorder="1" applyAlignment="1">
      <alignment horizontal="center" vertical="center"/>
    </xf>
    <xf numFmtId="0" fontId="61" fillId="0" borderId="48" xfId="0" applyFont="1" applyBorder="1" applyAlignment="1">
      <alignment horizontal="center" vertical="center"/>
    </xf>
    <xf numFmtId="176" fontId="59" fillId="0" borderId="45" xfId="0" applyNumberFormat="1" applyFont="1" applyBorder="1" applyAlignment="1">
      <alignment horizontal="center" vertical="center" wrapText="1"/>
    </xf>
    <xf numFmtId="176" fontId="61" fillId="0" borderId="18" xfId="0" applyNumberFormat="1" applyFont="1" applyBorder="1" applyAlignment="1">
      <alignment horizontal="center" vertical="center"/>
    </xf>
    <xf numFmtId="0" fontId="59" fillId="0" borderId="51" xfId="0" applyFont="1" applyBorder="1" applyAlignment="1">
      <alignment horizontal="center" vertical="center" wrapText="1"/>
    </xf>
    <xf numFmtId="0" fontId="61" fillId="0" borderId="58" xfId="0" applyFont="1" applyBorder="1" applyAlignment="1">
      <alignment horizontal="center" vertical="center"/>
    </xf>
    <xf numFmtId="0" fontId="61" fillId="0" borderId="52" xfId="0" applyFont="1" applyBorder="1" applyAlignment="1">
      <alignment horizontal="center" vertical="center"/>
    </xf>
    <xf numFmtId="0" fontId="59" fillId="0" borderId="49" xfId="0" applyFont="1" applyBorder="1" applyAlignment="1">
      <alignment horizontal="center" vertical="center"/>
    </xf>
    <xf numFmtId="0" fontId="59" fillId="0" borderId="57" xfId="0" applyFont="1" applyBorder="1" applyAlignment="1">
      <alignment horizontal="center" vertical="center"/>
    </xf>
    <xf numFmtId="0" fontId="61" fillId="0" borderId="17" xfId="0" applyFont="1" applyBorder="1" applyAlignment="1">
      <alignment horizontal="center" vertical="center"/>
    </xf>
    <xf numFmtId="0" fontId="65" fillId="0" borderId="20" xfId="0" applyFont="1" applyBorder="1" applyAlignment="1">
      <alignment horizontal="right" vertical="center"/>
    </xf>
    <xf numFmtId="0" fontId="59" fillId="0" borderId="46" xfId="0" applyFont="1" applyBorder="1" applyAlignment="1">
      <alignment horizontal="center" vertical="center"/>
    </xf>
    <xf numFmtId="0" fontId="59" fillId="0" borderId="43" xfId="0" applyFont="1" applyBorder="1" applyAlignment="1">
      <alignment horizontal="center" vertical="center" wrapText="1"/>
    </xf>
    <xf numFmtId="0" fontId="61" fillId="0" borderId="41" xfId="0" applyFont="1" applyBorder="1" applyAlignment="1">
      <alignment horizontal="center" vertical="center"/>
    </xf>
    <xf numFmtId="0" fontId="59" fillId="0" borderId="42" xfId="0" applyFont="1" applyBorder="1" applyAlignment="1">
      <alignment horizontal="center" vertical="center" wrapText="1"/>
    </xf>
    <xf numFmtId="0" fontId="59" fillId="0" borderId="42" xfId="0" applyFont="1" applyBorder="1" applyAlignment="1">
      <alignment horizontal="center" vertical="center"/>
    </xf>
    <xf numFmtId="0" fontId="61" fillId="0" borderId="45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58" fillId="29" borderId="101" xfId="0" applyFont="1" applyFill="1" applyBorder="1" applyAlignment="1">
      <alignment horizontal="left" vertical="center" wrapText="1"/>
    </xf>
    <xf numFmtId="0" fontId="58" fillId="29" borderId="101" xfId="0" applyFont="1" applyFill="1" applyBorder="1" applyAlignment="1">
      <alignment horizontal="left" vertical="center"/>
    </xf>
    <xf numFmtId="0" fontId="5" fillId="0" borderId="20" xfId="0" applyFont="1" applyBorder="1" applyAlignment="1">
      <alignment horizontal="right" vertical="center"/>
    </xf>
    <xf numFmtId="0" fontId="5" fillId="0" borderId="20" xfId="0" applyFont="1" applyBorder="1" applyAlignment="1">
      <alignment horizontal="left" vertical="center"/>
    </xf>
    <xf numFmtId="0" fontId="56" fillId="0" borderId="27" xfId="0" applyFont="1" applyBorder="1" applyAlignment="1">
      <alignment horizontal="left" vertical="center" shrinkToFit="1"/>
    </xf>
    <xf numFmtId="0" fontId="52" fillId="0" borderId="96" xfId="0" applyFont="1" applyBorder="1" applyAlignment="1">
      <alignment horizontal="left" vertical="center"/>
    </xf>
    <xf numFmtId="0" fontId="6" fillId="0" borderId="93" xfId="0" applyFont="1" applyBorder="1" applyAlignment="1">
      <alignment horizontal="center" vertical="center" wrapText="1"/>
    </xf>
    <xf numFmtId="0" fontId="6" fillId="0" borderId="95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94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left" vertical="center"/>
    </xf>
    <xf numFmtId="0" fontId="65" fillId="0" borderId="20" xfId="0" applyFont="1" applyBorder="1" applyAlignment="1">
      <alignment horizontal="left" vertical="center"/>
    </xf>
    <xf numFmtId="0" fontId="65" fillId="0" borderId="0" xfId="0" applyFont="1" applyAlignment="1">
      <alignment horizontal="right" vertical="center"/>
    </xf>
    <xf numFmtId="0" fontId="52" fillId="0" borderId="27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/>
    </xf>
    <xf numFmtId="0" fontId="56" fillId="0" borderId="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178" fontId="56" fillId="0" borderId="103" xfId="0" applyNumberFormat="1" applyFont="1" applyFill="1" applyBorder="1" applyAlignment="1">
      <alignment horizontal="center" vertical="center"/>
    </xf>
    <xf numFmtId="3" fontId="56" fillId="0" borderId="103" xfId="0" applyNumberFormat="1" applyFont="1" applyFill="1" applyBorder="1" applyAlignment="1">
      <alignment horizontal="center" vertical="center"/>
    </xf>
    <xf numFmtId="3" fontId="78" fillId="0" borderId="71" xfId="0" applyNumberFormat="1" applyFont="1" applyBorder="1" applyAlignment="1">
      <alignment horizontal="center" vertical="center"/>
    </xf>
    <xf numFmtId="181" fontId="78" fillId="0" borderId="70" xfId="0" applyNumberFormat="1" applyFont="1" applyBorder="1" applyAlignment="1">
      <alignment horizontal="center" vertical="center"/>
    </xf>
    <xf numFmtId="181" fontId="78" fillId="0" borderId="71" xfId="0" applyNumberFormat="1" applyFont="1" applyBorder="1" applyAlignment="1">
      <alignment horizontal="center" vertical="center"/>
    </xf>
    <xf numFmtId="181" fontId="78" fillId="0" borderId="72" xfId="0" applyNumberFormat="1" applyFont="1" applyBorder="1" applyAlignment="1">
      <alignment horizontal="center" vertical="center"/>
    </xf>
    <xf numFmtId="181" fontId="78" fillId="0" borderId="74" xfId="0" applyNumberFormat="1" applyFont="1" applyBorder="1" applyAlignment="1">
      <alignment horizontal="center" vertical="center"/>
    </xf>
    <xf numFmtId="178" fontId="78" fillId="0" borderId="72" xfId="0" applyNumberFormat="1" applyFont="1" applyBorder="1" applyAlignment="1">
      <alignment horizontal="center" vertical="center"/>
    </xf>
    <xf numFmtId="178" fontId="78" fillId="0" borderId="74" xfId="0" applyNumberFormat="1" applyFont="1" applyBorder="1" applyAlignment="1">
      <alignment horizontal="center" vertical="center"/>
    </xf>
    <xf numFmtId="181" fontId="77" fillId="0" borderId="68" xfId="0" applyNumberFormat="1" applyFont="1" applyFill="1" applyBorder="1" applyAlignment="1">
      <alignment horizontal="center" vertical="center"/>
    </xf>
    <xf numFmtId="181" fontId="77" fillId="0" borderId="68" xfId="0" applyNumberFormat="1" applyFont="1" applyBorder="1" applyAlignment="1">
      <alignment horizontal="center" vertical="center"/>
    </xf>
    <xf numFmtId="178" fontId="77" fillId="0" borderId="68" xfId="0" applyNumberFormat="1" applyFont="1" applyFill="1" applyBorder="1" applyAlignment="1">
      <alignment horizontal="center" vertical="center"/>
    </xf>
    <xf numFmtId="3" fontId="77" fillId="0" borderId="68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 indent="1"/>
    </xf>
    <xf numFmtId="181" fontId="52" fillId="0" borderId="36" xfId="0" applyNumberFormat="1" applyFont="1" applyBorder="1" applyAlignment="1">
      <alignment horizontal="center" vertical="center"/>
    </xf>
    <xf numFmtId="181" fontId="52" fillId="0" borderId="0" xfId="0" applyNumberFormat="1" applyFont="1" applyBorder="1" applyAlignment="1">
      <alignment horizontal="center" vertical="center"/>
    </xf>
    <xf numFmtId="181" fontId="56" fillId="0" borderId="0" xfId="0" applyNumberFormat="1" applyFont="1" applyBorder="1" applyAlignment="1">
      <alignment horizontal="center" vertical="center"/>
    </xf>
    <xf numFmtId="178" fontId="56" fillId="0" borderId="0" xfId="0" applyNumberFormat="1" applyFont="1" applyBorder="1" applyAlignment="1">
      <alignment horizontal="center" vertical="center"/>
    </xf>
    <xf numFmtId="3" fontId="52" fillId="0" borderId="0" xfId="0" applyNumberFormat="1" applyFont="1" applyBorder="1" applyAlignment="1">
      <alignment horizontal="center" vertical="center"/>
    </xf>
    <xf numFmtId="3" fontId="56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1" fillId="0" borderId="51" xfId="0" applyFont="1" applyBorder="1" applyAlignment="1">
      <alignment horizontal="center" vertical="center" wrapText="1"/>
    </xf>
    <xf numFmtId="0" fontId="82" fillId="0" borderId="52" xfId="0" applyFont="1" applyBorder="1" applyAlignment="1">
      <alignment horizontal="center" vertical="center"/>
    </xf>
    <xf numFmtId="0" fontId="81" fillId="0" borderId="18" xfId="0" applyFont="1" applyBorder="1" applyAlignment="1">
      <alignment horizontal="center" vertical="center" wrapText="1"/>
    </xf>
    <xf numFmtId="0" fontId="81" fillId="0" borderId="17" xfId="0" applyFont="1" applyBorder="1" applyAlignment="1">
      <alignment horizontal="center" vertical="center" wrapText="1"/>
    </xf>
    <xf numFmtId="0" fontId="60" fillId="0" borderId="51" xfId="0" applyFont="1" applyBorder="1" applyAlignment="1">
      <alignment horizontal="center" vertical="center" wrapText="1"/>
    </xf>
    <xf numFmtId="0" fontId="79" fillId="0" borderId="52" xfId="0" applyFont="1" applyBorder="1" applyAlignment="1">
      <alignment horizontal="center" vertical="center"/>
    </xf>
    <xf numFmtId="0" fontId="81" fillId="0" borderId="53" xfId="0" applyFont="1" applyBorder="1" applyAlignment="1">
      <alignment horizontal="center" vertical="center"/>
    </xf>
    <xf numFmtId="0" fontId="56" fillId="0" borderId="0" xfId="0" applyFont="1" applyBorder="1" applyAlignment="1">
      <alignment horizontal="left" vertical="center"/>
    </xf>
    <xf numFmtId="3" fontId="56" fillId="0" borderId="63" xfId="0" applyNumberFormat="1" applyFont="1" applyBorder="1" applyAlignment="1">
      <alignment horizontal="center" vertical="center"/>
    </xf>
    <xf numFmtId="181" fontId="56" fillId="0" borderId="65" xfId="0" applyNumberFormat="1" applyFont="1" applyFill="1" applyBorder="1" applyAlignment="1">
      <alignment horizontal="center" vertical="center"/>
    </xf>
    <xf numFmtId="181" fontId="56" fillId="0" borderId="63" xfId="0" applyNumberFormat="1" applyFont="1" applyFill="1" applyBorder="1" applyAlignment="1">
      <alignment horizontal="center" vertical="center"/>
    </xf>
    <xf numFmtId="181" fontId="56" fillId="0" borderId="36" xfId="0" applyNumberFormat="1" applyFont="1" applyBorder="1" applyAlignment="1">
      <alignment horizontal="center" vertical="center"/>
    </xf>
    <xf numFmtId="181" fontId="56" fillId="0" borderId="105" xfId="0" applyNumberFormat="1" applyFont="1" applyFill="1" applyBorder="1" applyAlignment="1">
      <alignment horizontal="center" vertical="center"/>
    </xf>
    <xf numFmtId="181" fontId="56" fillId="0" borderId="103" xfId="0" applyNumberFormat="1" applyFont="1" applyFill="1" applyBorder="1" applyAlignment="1">
      <alignment horizontal="center" vertical="center"/>
    </xf>
    <xf numFmtId="3" fontId="56" fillId="0" borderId="103" xfId="0" applyNumberFormat="1" applyFont="1" applyBorder="1" applyAlignment="1">
      <alignment horizontal="center" vertical="center"/>
    </xf>
    <xf numFmtId="181" fontId="56" fillId="0" borderId="103" xfId="0" applyNumberFormat="1" applyFont="1" applyBorder="1" applyAlignment="1">
      <alignment horizontal="center" vertical="center"/>
    </xf>
    <xf numFmtId="181" fontId="77" fillId="0" borderId="73" xfId="0" applyNumberFormat="1" applyFont="1" applyFill="1" applyBorder="1" applyAlignment="1">
      <alignment horizontal="center" vertical="center"/>
    </xf>
    <xf numFmtId="3" fontId="77" fillId="0" borderId="68" xfId="0" applyNumberFormat="1" applyFont="1" applyBorder="1" applyAlignment="1">
      <alignment horizontal="center" vertical="center"/>
    </xf>
    <xf numFmtId="0" fontId="60" fillId="0" borderId="28" xfId="0" applyFont="1" applyBorder="1" applyAlignment="1">
      <alignment horizontal="center" vertical="center" wrapText="1"/>
    </xf>
    <xf numFmtId="0" fontId="79" fillId="0" borderId="47" xfId="0" applyFont="1" applyBorder="1" applyAlignment="1">
      <alignment horizontal="center" vertical="center"/>
    </xf>
    <xf numFmtId="0" fontId="79" fillId="0" borderId="48" xfId="0" applyFont="1" applyBorder="1" applyAlignment="1">
      <alignment horizontal="center" vertical="center"/>
    </xf>
    <xf numFmtId="0" fontId="60" fillId="0" borderId="46" xfId="0" applyFont="1" applyBorder="1" applyAlignment="1">
      <alignment horizontal="center" vertical="center" wrapText="1"/>
    </xf>
    <xf numFmtId="0" fontId="79" fillId="0" borderId="17" xfId="0" applyFont="1" applyBorder="1" applyAlignment="1">
      <alignment horizontal="center" vertical="center"/>
    </xf>
    <xf numFmtId="0" fontId="83" fillId="0" borderId="17" xfId="0" applyFont="1" applyBorder="1"/>
    <xf numFmtId="0" fontId="81" fillId="0" borderId="13" xfId="0" applyFont="1" applyBorder="1" applyAlignment="1">
      <alignment horizontal="center" vertical="center" wrapText="1"/>
    </xf>
    <xf numFmtId="0" fontId="82" fillId="0" borderId="13" xfId="0" applyFont="1" applyBorder="1" applyAlignment="1">
      <alignment horizontal="center" vertical="center"/>
    </xf>
    <xf numFmtId="0" fontId="60" fillId="0" borderId="50" xfId="0" applyFont="1" applyBorder="1" applyAlignment="1">
      <alignment horizontal="center" vertical="center" shrinkToFit="1"/>
    </xf>
    <xf numFmtId="0" fontId="60" fillId="0" borderId="27" xfId="0" applyFont="1" applyBorder="1" applyAlignment="1">
      <alignment horizontal="center" vertical="center" shrinkToFit="1"/>
    </xf>
    <xf numFmtId="0" fontId="60" fillId="0" borderId="49" xfId="0" applyFont="1" applyBorder="1" applyAlignment="1">
      <alignment horizontal="center" vertical="center" shrinkToFit="1"/>
    </xf>
    <xf numFmtId="0" fontId="81" fillId="0" borderId="54" xfId="0" applyFont="1" applyBorder="1" applyAlignment="1">
      <alignment horizontal="center" vertical="center" wrapText="1"/>
    </xf>
    <xf numFmtId="3" fontId="56" fillId="0" borderId="63" xfId="0" applyNumberFormat="1" applyFont="1" applyFill="1" applyBorder="1" applyAlignment="1">
      <alignment horizontal="center" vertical="center"/>
    </xf>
    <xf numFmtId="181" fontId="56" fillId="0" borderId="63" xfId="0" applyNumberFormat="1" applyFont="1" applyBorder="1" applyAlignment="1">
      <alignment horizontal="center" vertical="center"/>
    </xf>
    <xf numFmtId="178" fontId="56" fillId="0" borderId="63" xfId="0" applyNumberFormat="1" applyFont="1" applyFill="1" applyBorder="1" applyAlignment="1">
      <alignment horizontal="center" vertical="center"/>
    </xf>
    <xf numFmtId="0" fontId="58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2" fillId="0" borderId="0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178" fontId="60" fillId="0" borderId="32" xfId="78" applyFont="1" applyBorder="1" applyAlignment="1">
      <alignment horizontal="center" vertical="center" wrapText="1"/>
    </xf>
    <xf numFmtId="178" fontId="60" fillId="0" borderId="32" xfId="78" applyFont="1" applyBorder="1" applyAlignment="1">
      <alignment horizontal="center" vertical="center"/>
    </xf>
    <xf numFmtId="178" fontId="60" fillId="0" borderId="33" xfId="78" applyFont="1" applyBorder="1" applyAlignment="1">
      <alignment horizontal="center" vertical="center"/>
    </xf>
    <xf numFmtId="178" fontId="60" fillId="0" borderId="39" xfId="78" applyFont="1" applyBorder="1" applyAlignment="1">
      <alignment horizontal="center" vertical="center" wrapText="1"/>
    </xf>
    <xf numFmtId="178" fontId="60" fillId="0" borderId="36" xfId="78" applyFont="1" applyBorder="1" applyAlignment="1">
      <alignment horizontal="center" vertical="center"/>
    </xf>
    <xf numFmtId="178" fontId="60" fillId="0" borderId="40" xfId="78" applyFont="1" applyBorder="1" applyAlignment="1">
      <alignment horizontal="center" vertical="center" wrapText="1"/>
    </xf>
    <xf numFmtId="178" fontId="60" fillId="0" borderId="19" xfId="78" applyFont="1" applyBorder="1" applyAlignment="1">
      <alignment horizontal="center" vertical="center"/>
    </xf>
    <xf numFmtId="0" fontId="67" fillId="0" borderId="0" xfId="0" applyFont="1" applyAlignment="1">
      <alignment horizontal="left" vertical="center"/>
    </xf>
    <xf numFmtId="178" fontId="60" fillId="0" borderId="36" xfId="78" applyFont="1" applyBorder="1" applyAlignment="1">
      <alignment horizontal="center" vertical="center" wrapText="1"/>
    </xf>
    <xf numFmtId="178" fontId="60" fillId="0" borderId="37" xfId="78" applyFont="1" applyBorder="1" applyAlignment="1">
      <alignment horizontal="center" vertical="center"/>
    </xf>
    <xf numFmtId="178" fontId="60" fillId="0" borderId="45" xfId="78" applyFont="1" applyBorder="1" applyAlignment="1">
      <alignment horizontal="center" vertical="center" wrapText="1"/>
    </xf>
    <xf numFmtId="178" fontId="60" fillId="0" borderId="55" xfId="78" applyFont="1" applyBorder="1" applyAlignment="1">
      <alignment horizontal="center" vertical="center"/>
    </xf>
    <xf numFmtId="178" fontId="60" fillId="0" borderId="27" xfId="78" applyFont="1" applyBorder="1" applyAlignment="1">
      <alignment horizontal="center" vertical="center"/>
    </xf>
    <xf numFmtId="178" fontId="70" fillId="0" borderId="20" xfId="78" applyFont="1" applyBorder="1" applyAlignment="1">
      <alignment horizontal="right" vertical="center"/>
    </xf>
    <xf numFmtId="178" fontId="58" fillId="0" borderId="0" xfId="78" applyFont="1" applyAlignment="1">
      <alignment horizontal="left" vertical="center"/>
    </xf>
    <xf numFmtId="189" fontId="73" fillId="0" borderId="120" xfId="78" applyNumberFormat="1" applyFont="1" applyBorder="1" applyAlignment="1">
      <alignment horizontal="center" vertical="center"/>
    </xf>
    <xf numFmtId="189" fontId="73" fillId="0" borderId="121" xfId="78" applyNumberFormat="1" applyFont="1" applyBorder="1" applyAlignment="1">
      <alignment horizontal="center" vertical="center"/>
    </xf>
    <xf numFmtId="189" fontId="77" fillId="0" borderId="86" xfId="78" applyNumberFormat="1" applyFont="1" applyBorder="1" applyAlignment="1">
      <alignment horizontal="center" vertical="center"/>
    </xf>
    <xf numFmtId="178" fontId="77" fillId="29" borderId="110" xfId="78" applyNumberFormat="1" applyFont="1" applyFill="1" applyBorder="1" applyAlignment="1">
      <alignment horizontal="center" vertical="center"/>
    </xf>
    <xf numFmtId="178" fontId="77" fillId="29" borderId="108" xfId="78" applyNumberFormat="1" applyFont="1" applyFill="1" applyBorder="1" applyAlignment="1">
      <alignment horizontal="center" vertical="center"/>
    </xf>
    <xf numFmtId="189" fontId="77" fillId="30" borderId="87" xfId="78" applyNumberFormat="1" applyFont="1" applyFill="1" applyBorder="1" applyAlignment="1">
      <alignment horizontal="center" vertical="center"/>
    </xf>
    <xf numFmtId="189" fontId="77" fillId="30" borderId="117" xfId="78" applyNumberFormat="1" applyFont="1" applyFill="1" applyBorder="1" applyAlignment="1">
      <alignment horizontal="center" vertical="center"/>
    </xf>
    <xf numFmtId="178" fontId="56" fillId="0" borderId="68" xfId="78" applyFont="1" applyBorder="1" applyAlignment="1">
      <alignment horizontal="center" vertical="center"/>
    </xf>
    <xf numFmtId="178" fontId="77" fillId="29" borderId="68" xfId="78" applyNumberFormat="1" applyFont="1" applyFill="1" applyBorder="1" applyAlignment="1">
      <alignment horizontal="center" vertical="center"/>
    </xf>
    <xf numFmtId="189" fontId="77" fillId="30" borderId="86" xfId="78" applyNumberFormat="1" applyFont="1" applyFill="1" applyBorder="1" applyAlignment="1">
      <alignment horizontal="center" vertical="center"/>
    </xf>
    <xf numFmtId="178" fontId="73" fillId="0" borderId="119" xfId="78" applyFont="1" applyBorder="1" applyAlignment="1">
      <alignment horizontal="center" vertical="center"/>
    </xf>
    <xf numFmtId="178" fontId="73" fillId="0" borderId="88" xfId="78" applyFont="1" applyBorder="1" applyAlignment="1">
      <alignment horizontal="center" vertical="center"/>
    </xf>
    <xf numFmtId="178" fontId="81" fillId="0" borderId="42" xfId="78" applyFont="1" applyBorder="1" applyAlignment="1">
      <alignment horizontal="center" vertical="center"/>
    </xf>
    <xf numFmtId="178" fontId="81" fillId="0" borderId="40" xfId="78" applyFont="1" applyBorder="1" applyAlignment="1">
      <alignment horizontal="center" vertical="center"/>
    </xf>
    <xf numFmtId="178" fontId="77" fillId="29" borderId="113" xfId="78" applyNumberFormat="1" applyFont="1" applyFill="1" applyBorder="1" applyAlignment="1">
      <alignment horizontal="center" vertical="center"/>
    </xf>
    <xf numFmtId="178" fontId="77" fillId="29" borderId="111" xfId="78" applyNumberFormat="1" applyFont="1" applyFill="1" applyBorder="1" applyAlignment="1">
      <alignment horizontal="center" vertical="center"/>
    </xf>
    <xf numFmtId="178" fontId="56" fillId="29" borderId="68" xfId="78" applyFont="1" applyFill="1" applyBorder="1" applyAlignment="1">
      <alignment horizontal="center" vertical="center"/>
    </xf>
    <xf numFmtId="178" fontId="77" fillId="0" borderId="118" xfId="78" applyFont="1" applyBorder="1" applyAlignment="1">
      <alignment horizontal="center" vertical="center"/>
    </xf>
    <xf numFmtId="178" fontId="56" fillId="29" borderId="69" xfId="78" applyFont="1" applyFill="1" applyBorder="1" applyAlignment="1">
      <alignment horizontal="center" vertical="center"/>
    </xf>
    <xf numFmtId="178" fontId="56" fillId="29" borderId="73" xfId="78" applyFont="1" applyFill="1" applyBorder="1" applyAlignment="1">
      <alignment horizontal="center" vertical="center"/>
    </xf>
    <xf numFmtId="178" fontId="81" fillId="0" borderId="34" xfId="78" applyFont="1" applyBorder="1" applyAlignment="1">
      <alignment horizontal="center" vertical="center"/>
    </xf>
    <xf numFmtId="178" fontId="56" fillId="0" borderId="0" xfId="78" applyFont="1" applyAlignment="1">
      <alignment horizontal="center" vertical="center"/>
    </xf>
    <xf numFmtId="178" fontId="81" fillId="0" borderId="56" xfId="78" applyFont="1" applyBorder="1" applyAlignment="1">
      <alignment horizontal="center" vertical="center"/>
    </xf>
    <xf numFmtId="178" fontId="77" fillId="0" borderId="86" xfId="78" applyFont="1" applyBorder="1" applyAlignment="1">
      <alignment horizontal="center" vertical="center"/>
    </xf>
    <xf numFmtId="178" fontId="77" fillId="30" borderId="87" xfId="78" applyFont="1" applyFill="1" applyBorder="1" applyAlignment="1">
      <alignment horizontal="center" vertical="center"/>
    </xf>
    <xf numFmtId="178" fontId="77" fillId="30" borderId="117" xfId="78" applyFont="1" applyFill="1" applyBorder="1" applyAlignment="1">
      <alignment horizontal="center" vertical="center"/>
    </xf>
    <xf numFmtId="178" fontId="81" fillId="0" borderId="38" xfId="78" applyFont="1" applyBorder="1" applyAlignment="1">
      <alignment horizontal="center" vertical="center" wrapText="1"/>
    </xf>
    <xf numFmtId="178" fontId="81" fillId="0" borderId="32" xfId="78" applyFont="1" applyBorder="1" applyAlignment="1">
      <alignment horizontal="center" vertical="center"/>
    </xf>
    <xf numFmtId="178" fontId="81" fillId="0" borderId="33" xfId="78" applyFont="1" applyBorder="1" applyAlignment="1">
      <alignment horizontal="center" vertical="center"/>
    </xf>
    <xf numFmtId="178" fontId="81" fillId="0" borderId="27" xfId="78" applyFont="1" applyBorder="1" applyAlignment="1">
      <alignment horizontal="center" vertical="center"/>
    </xf>
    <xf numFmtId="178" fontId="60" fillId="0" borderId="34" xfId="78" applyFont="1" applyBorder="1" applyAlignment="1">
      <alignment horizontal="center" vertical="center" wrapText="1"/>
    </xf>
    <xf numFmtId="178" fontId="60" fillId="0" borderId="35" xfId="78" applyFont="1" applyBorder="1" applyAlignment="1">
      <alignment horizontal="center" vertical="center"/>
    </xf>
    <xf numFmtId="178" fontId="60" fillId="0" borderId="30" xfId="78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178" fontId="81" fillId="0" borderId="19" xfId="78" applyFont="1" applyBorder="1" applyAlignment="1">
      <alignment horizontal="center" vertical="center"/>
    </xf>
    <xf numFmtId="178" fontId="81" fillId="0" borderId="53" xfId="78" applyFont="1" applyBorder="1" applyAlignment="1">
      <alignment horizontal="center" vertical="center"/>
    </xf>
    <xf numFmtId="178" fontId="81" fillId="0" borderId="40" xfId="78" applyFont="1" applyBorder="1" applyAlignment="1">
      <alignment horizontal="center" vertical="center" wrapText="1"/>
    </xf>
    <xf numFmtId="0" fontId="59" fillId="0" borderId="40" xfId="0" applyFont="1" applyBorder="1" applyAlignment="1">
      <alignment horizontal="center" vertical="center"/>
    </xf>
    <xf numFmtId="0" fontId="59" fillId="0" borderId="40" xfId="0" applyFont="1" applyBorder="1" applyAlignment="1">
      <alignment horizontal="center" vertical="center" wrapText="1"/>
    </xf>
    <xf numFmtId="178" fontId="81" fillId="0" borderId="19" xfId="78" applyFont="1" applyBorder="1" applyAlignment="1">
      <alignment horizontal="center" vertical="center" wrapText="1"/>
    </xf>
    <xf numFmtId="178" fontId="81" fillId="0" borderId="60" xfId="78" applyFont="1" applyBorder="1" applyAlignment="1">
      <alignment horizontal="center" vertical="center"/>
    </xf>
    <xf numFmtId="178" fontId="81" fillId="0" borderId="35" xfId="78" applyFont="1" applyBorder="1" applyAlignment="1">
      <alignment horizontal="center" vertical="center"/>
    </xf>
    <xf numFmtId="178" fontId="81" fillId="0" borderId="20" xfId="78" applyFont="1" applyBorder="1" applyAlignment="1">
      <alignment horizontal="center" vertical="center"/>
    </xf>
    <xf numFmtId="178" fontId="65" fillId="0" borderId="20" xfId="78" applyFont="1" applyBorder="1" applyAlignment="1">
      <alignment horizontal="right" vertical="center"/>
    </xf>
    <xf numFmtId="178" fontId="73" fillId="0" borderId="118" xfId="78" applyFont="1" applyBorder="1" applyAlignment="1">
      <alignment horizontal="center" vertical="center"/>
    </xf>
    <xf numFmtId="178" fontId="5" fillId="0" borderId="20" xfId="78" applyFont="1" applyBorder="1" applyAlignment="1">
      <alignment horizontal="left" vertical="center"/>
    </xf>
    <xf numFmtId="178" fontId="52" fillId="0" borderId="96" xfId="78" applyFont="1" applyBorder="1" applyAlignment="1">
      <alignment horizontal="center"/>
    </xf>
    <xf numFmtId="178" fontId="52" fillId="0" borderId="0" xfId="78" applyFont="1" applyAlignment="1">
      <alignment horizontal="center"/>
    </xf>
    <xf numFmtId="178" fontId="52" fillId="0" borderId="0" xfId="78" applyFont="1" applyBorder="1" applyAlignment="1">
      <alignment horizontal="center"/>
    </xf>
    <xf numFmtId="179" fontId="76" fillId="0" borderId="84" xfId="78" applyNumberFormat="1" applyFont="1" applyBorder="1" applyAlignment="1">
      <alignment horizontal="center" vertical="center"/>
    </xf>
    <xf numFmtId="179" fontId="76" fillId="0" borderId="83" xfId="78" applyNumberFormat="1" applyFont="1" applyFill="1" applyBorder="1" applyAlignment="1">
      <alignment horizontal="center" vertical="center"/>
    </xf>
    <xf numFmtId="179" fontId="76" fillId="0" borderId="84" xfId="78" applyNumberFormat="1" applyFont="1" applyFill="1" applyBorder="1" applyAlignment="1">
      <alignment horizontal="center" vertical="center"/>
    </xf>
    <xf numFmtId="179" fontId="76" fillId="0" borderId="63" xfId="78" applyNumberFormat="1" applyFont="1" applyBorder="1" applyAlignment="1">
      <alignment horizontal="center" vertical="center"/>
    </xf>
    <xf numFmtId="179" fontId="76" fillId="0" borderId="83" xfId="78" applyNumberFormat="1" applyFont="1" applyBorder="1" applyAlignment="1">
      <alignment horizontal="center" vertical="center"/>
    </xf>
    <xf numFmtId="178" fontId="9" fillId="0" borderId="40" xfId="78" applyFont="1" applyBorder="1" applyAlignment="1">
      <alignment horizontal="center" vertical="center" wrapText="1"/>
    </xf>
    <xf numFmtId="178" fontId="9" fillId="0" borderId="19" xfId="78" applyFont="1" applyBorder="1" applyAlignment="1">
      <alignment horizontal="center" vertical="center" wrapText="1"/>
    </xf>
    <xf numFmtId="178" fontId="8" fillId="0" borderId="27" xfId="78" applyFont="1" applyBorder="1" applyAlignment="1">
      <alignment horizontal="center" vertical="center"/>
    </xf>
    <xf numFmtId="179" fontId="73" fillId="0" borderId="97" xfId="78" applyNumberFormat="1" applyFont="1" applyBorder="1" applyAlignment="1">
      <alignment horizontal="center" vertical="center"/>
    </xf>
    <xf numFmtId="179" fontId="73" fillId="0" borderId="98" xfId="78" applyNumberFormat="1" applyFont="1" applyBorder="1" applyAlignment="1">
      <alignment horizontal="center" vertical="center"/>
    </xf>
    <xf numFmtId="179" fontId="52" fillId="0" borderId="0" xfId="78" applyNumberFormat="1" applyFont="1" applyBorder="1" applyAlignment="1">
      <alignment horizontal="center" vertical="center"/>
    </xf>
    <xf numFmtId="178" fontId="8" fillId="0" borderId="45" xfId="78" applyFont="1" applyBorder="1" applyAlignment="1">
      <alignment horizontal="center" vertical="center"/>
    </xf>
    <xf numFmtId="178" fontId="8" fillId="0" borderId="55" xfId="78" applyFont="1" applyBorder="1" applyAlignment="1">
      <alignment horizontal="center" vertical="center"/>
    </xf>
    <xf numFmtId="178" fontId="8" fillId="0" borderId="0" xfId="78" applyFont="1" applyBorder="1" applyAlignment="1">
      <alignment horizontal="center" vertical="center" wrapText="1"/>
    </xf>
    <xf numFmtId="179" fontId="73" fillId="0" borderId="122" xfId="78" applyNumberFormat="1" applyFont="1" applyBorder="1" applyAlignment="1">
      <alignment horizontal="center" vertical="center"/>
    </xf>
    <xf numFmtId="179" fontId="73" fillId="0" borderId="88" xfId="78" applyNumberFormat="1" applyFont="1" applyBorder="1" applyAlignment="1">
      <alignment horizontal="center" vertical="center"/>
    </xf>
    <xf numFmtId="178" fontId="8" fillId="0" borderId="19" xfId="78" applyFont="1" applyBorder="1" applyAlignment="1">
      <alignment horizontal="center" vertical="center" shrinkToFit="1"/>
    </xf>
    <xf numFmtId="178" fontId="8" fillId="0" borderId="29" xfId="78" applyFont="1" applyBorder="1" applyAlignment="1">
      <alignment horizontal="center" vertical="center"/>
    </xf>
    <xf numFmtId="178" fontId="8" fillId="0" borderId="40" xfId="78" applyFont="1" applyBorder="1" applyAlignment="1">
      <alignment horizontal="center" vertical="center"/>
    </xf>
    <xf numFmtId="179" fontId="52" fillId="0" borderId="36" xfId="78" applyNumberFormat="1" applyFont="1" applyBorder="1" applyAlignment="1">
      <alignment horizontal="center" vertical="center"/>
    </xf>
    <xf numFmtId="179" fontId="76" fillId="0" borderId="73" xfId="78" applyNumberFormat="1" applyFont="1" applyBorder="1" applyAlignment="1">
      <alignment horizontal="center" vertical="center"/>
    </xf>
    <xf numFmtId="179" fontId="76" fillId="0" borderId="68" xfId="78" applyNumberFormat="1" applyFont="1" applyBorder="1" applyAlignment="1">
      <alignment horizontal="center" vertical="center"/>
    </xf>
    <xf numFmtId="178" fontId="8" fillId="0" borderId="28" xfId="78" applyFont="1" applyBorder="1" applyAlignment="1">
      <alignment horizontal="center" vertical="center" wrapText="1"/>
    </xf>
    <xf numFmtId="178" fontId="8" fillId="0" borderId="38" xfId="78" applyFont="1" applyBorder="1" applyAlignment="1">
      <alignment horizontal="center" vertical="center" wrapText="1"/>
    </xf>
    <xf numFmtId="178" fontId="8" fillId="0" borderId="32" xfId="78" applyFont="1" applyBorder="1" applyAlignment="1">
      <alignment horizontal="center" vertical="center"/>
    </xf>
    <xf numFmtId="178" fontId="8" fillId="0" borderId="33" xfId="78" applyFont="1" applyBorder="1" applyAlignment="1">
      <alignment horizontal="center" vertical="center"/>
    </xf>
    <xf numFmtId="178" fontId="8" fillId="0" borderId="53" xfId="78" applyFont="1" applyBorder="1" applyAlignment="1">
      <alignment horizontal="center" vertical="center"/>
    </xf>
    <xf numFmtId="178" fontId="9" fillId="0" borderId="19" xfId="78" applyFont="1" applyBorder="1" applyAlignment="1">
      <alignment horizontal="center" vertical="center"/>
    </xf>
    <xf numFmtId="178" fontId="9" fillId="0" borderId="0" xfId="78" applyFont="1" applyBorder="1" applyAlignment="1">
      <alignment horizontal="center" vertical="center" wrapText="1"/>
    </xf>
    <xf numFmtId="178" fontId="9" fillId="0" borderId="29" xfId="78" applyFont="1" applyBorder="1" applyAlignment="1">
      <alignment horizontal="center" vertical="center" wrapText="1"/>
    </xf>
    <xf numFmtId="178" fontId="9" fillId="0" borderId="20" xfId="78" applyFont="1" applyBorder="1" applyAlignment="1">
      <alignment horizontal="center" vertical="center" wrapText="1"/>
    </xf>
    <xf numFmtId="178" fontId="9" fillId="0" borderId="30" xfId="78" applyFont="1" applyBorder="1" applyAlignment="1">
      <alignment horizontal="center" vertical="center" wrapText="1"/>
    </xf>
    <xf numFmtId="178" fontId="4" fillId="0" borderId="0" xfId="78" applyFont="1" applyAlignment="1">
      <alignment horizontal="left" vertical="center"/>
    </xf>
    <xf numFmtId="178" fontId="8" fillId="0" borderId="43" xfId="78" applyFont="1" applyBorder="1" applyAlignment="1">
      <alignment horizontal="center" vertical="center" wrapText="1"/>
    </xf>
    <xf numFmtId="178" fontId="8" fillId="0" borderId="29" xfId="78" applyFont="1" applyBorder="1" applyAlignment="1">
      <alignment horizontal="center" vertical="center" wrapText="1"/>
    </xf>
    <xf numFmtId="178" fontId="8" fillId="0" borderId="59" xfId="78" applyFont="1" applyBorder="1" applyAlignment="1">
      <alignment horizontal="center" vertical="center"/>
    </xf>
    <xf numFmtId="178" fontId="8" fillId="0" borderId="28" xfId="78" applyFont="1" applyBorder="1" applyAlignment="1">
      <alignment horizontal="center" vertical="center"/>
    </xf>
    <xf numFmtId="178" fontId="8" fillId="0" borderId="30" xfId="78" applyFont="1" applyBorder="1" applyAlignment="1">
      <alignment horizontal="center" vertical="center" shrinkToFit="1"/>
    </xf>
    <xf numFmtId="178" fontId="8" fillId="0" borderId="20" xfId="78" applyFont="1" applyBorder="1" applyAlignment="1">
      <alignment horizontal="center" vertical="center" shrinkToFit="1"/>
    </xf>
    <xf numFmtId="178" fontId="8" fillId="0" borderId="40" xfId="78" applyFont="1" applyBorder="1" applyAlignment="1">
      <alignment horizontal="center" vertical="center" wrapText="1"/>
    </xf>
    <xf numFmtId="178" fontId="8" fillId="0" borderId="42" xfId="78" applyFont="1" applyBorder="1" applyAlignment="1">
      <alignment horizontal="center" vertical="center"/>
    </xf>
    <xf numFmtId="178" fontId="8" fillId="0" borderId="56" xfId="78" applyFont="1" applyBorder="1" applyAlignment="1">
      <alignment horizontal="center" vertical="center"/>
    </xf>
    <xf numFmtId="178" fontId="8" fillId="0" borderId="34" xfId="78" applyFont="1" applyBorder="1" applyAlignment="1">
      <alignment horizontal="center" vertical="center"/>
    </xf>
    <xf numFmtId="178" fontId="8" fillId="0" borderId="39" xfId="78" applyFont="1" applyBorder="1" applyAlignment="1">
      <alignment horizontal="center" vertical="center" wrapText="1"/>
    </xf>
    <xf numFmtId="178" fontId="8" fillId="0" borderId="49" xfId="78" applyFont="1" applyBorder="1" applyAlignment="1">
      <alignment horizontal="center" vertical="center"/>
    </xf>
    <xf numFmtId="178" fontId="8" fillId="0" borderId="36" xfId="78" applyFont="1" applyBorder="1" applyAlignment="1">
      <alignment horizontal="center" vertical="center"/>
    </xf>
    <xf numFmtId="178" fontId="8" fillId="0" borderId="27" xfId="78" applyFont="1" applyBorder="1" applyAlignment="1">
      <alignment horizontal="center" vertical="center" wrapText="1"/>
    </xf>
    <xf numFmtId="178" fontId="9" fillId="0" borderId="20" xfId="78" applyFont="1" applyBorder="1" applyAlignment="1">
      <alignment horizontal="center" vertical="center"/>
    </xf>
    <xf numFmtId="178" fontId="9" fillId="0" borderId="40" xfId="78" applyFont="1" applyBorder="1" applyAlignment="1">
      <alignment horizontal="center" vertical="center"/>
    </xf>
    <xf numFmtId="178" fontId="8" fillId="0" borderId="41" xfId="78" applyFont="1" applyBorder="1" applyAlignment="1">
      <alignment horizontal="center" vertical="center"/>
    </xf>
    <xf numFmtId="179" fontId="52" fillId="0" borderId="36" xfId="78" applyNumberFormat="1" applyFont="1" applyFill="1" applyBorder="1" applyAlignment="1">
      <alignment horizontal="center" vertical="center"/>
    </xf>
    <xf numFmtId="179" fontId="52" fillId="0" borderId="0" xfId="78" applyNumberFormat="1" applyFont="1" applyFill="1" applyBorder="1" applyAlignment="1">
      <alignment horizontal="center" vertical="center"/>
    </xf>
    <xf numFmtId="179" fontId="76" fillId="0" borderId="65" xfId="78" applyNumberFormat="1" applyFont="1" applyFill="1" applyBorder="1" applyAlignment="1">
      <alignment horizontal="center" vertical="center"/>
    </xf>
    <xf numFmtId="179" fontId="76" fillId="0" borderId="63" xfId="78" applyNumberFormat="1" applyFont="1" applyFill="1" applyBorder="1" applyAlignment="1">
      <alignment horizontal="center" vertical="center"/>
    </xf>
    <xf numFmtId="179" fontId="76" fillId="0" borderId="105" xfId="78" applyNumberFormat="1" applyFont="1" applyFill="1" applyBorder="1" applyAlignment="1">
      <alignment horizontal="center" vertical="center"/>
    </xf>
    <xf numFmtId="179" fontId="76" fillId="0" borderId="103" xfId="78" applyNumberFormat="1" applyFont="1" applyFill="1" applyBorder="1" applyAlignment="1">
      <alignment horizontal="center" vertical="center"/>
    </xf>
  </cellXfs>
  <cellStyles count="82">
    <cellStyle name="20% - 강조색1" xfId="1" builtinId="30" customBuiltin="1"/>
    <cellStyle name="20% - 강조색2" xfId="2" builtinId="34" customBuiltin="1"/>
    <cellStyle name="20% - 강조색3" xfId="3" builtinId="38" customBuiltin="1"/>
    <cellStyle name="20% - 강조색4" xfId="4" builtinId="42" customBuiltin="1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" xfId="9" builtinId="39" customBuiltin="1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" xfId="15" builtinId="40" customBuiltin="1"/>
    <cellStyle name="60% - 강조색4" xfId="16" builtinId="44" customBuiltin="1"/>
    <cellStyle name="60% - 강조색5" xfId="17" builtinId="48" customBuiltin="1"/>
    <cellStyle name="60% - 강조색6" xfId="18" builtinId="52" customBuiltin="1"/>
    <cellStyle name="A¨­￠￢￠O [0]_INQUIRY ￠?￥i¨u¡AAⓒ￢Aⓒª " xfId="19" xr:uid="{00000000-0005-0000-0000-000012000000}"/>
    <cellStyle name="A¨­￠￢￠O_INQUIRY ￠?￥i¨u¡AAⓒ￢Aⓒª " xfId="20" xr:uid="{00000000-0005-0000-0000-000013000000}"/>
    <cellStyle name="AeE­ [0]_AMT " xfId="21" xr:uid="{00000000-0005-0000-0000-000014000000}"/>
    <cellStyle name="AeE­_AMT " xfId="22" xr:uid="{00000000-0005-0000-0000-000015000000}"/>
    <cellStyle name="AeE¡ⓒ [0]_INQUIRY ￠?￥i¨u¡AAⓒ￢Aⓒª " xfId="23" xr:uid="{00000000-0005-0000-0000-000016000000}"/>
    <cellStyle name="AeE¡ⓒ_INQUIRY ￠?￥i¨u¡AAⓒ￢Aⓒª " xfId="24" xr:uid="{00000000-0005-0000-0000-000017000000}"/>
    <cellStyle name="AÞ¸¶ [0]_AN°y(1.25) " xfId="25" xr:uid="{00000000-0005-0000-0000-000018000000}"/>
    <cellStyle name="AÞ¸¶_AN°y(1.25) " xfId="26" xr:uid="{00000000-0005-0000-0000-000019000000}"/>
    <cellStyle name="C¡IA¨ª_¡ic¨u¡A¨￢I¨￢¡Æ AN¡Æe " xfId="27" xr:uid="{00000000-0005-0000-0000-00001A000000}"/>
    <cellStyle name="C￥AØ_¿μ¾÷CoE² " xfId="28" xr:uid="{00000000-0005-0000-0000-00001B000000}"/>
    <cellStyle name="Comma [0]_ SG&amp;A Bridge " xfId="29" xr:uid="{00000000-0005-0000-0000-00001C000000}"/>
    <cellStyle name="Comma_ SG&amp;A Bridge " xfId="30" xr:uid="{00000000-0005-0000-0000-00001D000000}"/>
    <cellStyle name="Comma0" xfId="31" xr:uid="{00000000-0005-0000-0000-00001E000000}"/>
    <cellStyle name="Curren?_x0012_퐀_x0017_?" xfId="32" xr:uid="{00000000-0005-0000-0000-00001F000000}"/>
    <cellStyle name="Currency [0]_ SG&amp;A Bridge " xfId="33" xr:uid="{00000000-0005-0000-0000-000020000000}"/>
    <cellStyle name="Currency_ SG&amp;A Bridge " xfId="34" xr:uid="{00000000-0005-0000-0000-000021000000}"/>
    <cellStyle name="Currency0" xfId="35" xr:uid="{00000000-0005-0000-0000-000022000000}"/>
    <cellStyle name="Date" xfId="36" xr:uid="{00000000-0005-0000-0000-000023000000}"/>
    <cellStyle name="Fixed" xfId="37" xr:uid="{00000000-0005-0000-0000-000024000000}"/>
    <cellStyle name="Header1" xfId="38" xr:uid="{00000000-0005-0000-0000-000025000000}"/>
    <cellStyle name="Header2" xfId="39" xr:uid="{00000000-0005-0000-0000-000026000000}"/>
    <cellStyle name="Heading 1" xfId="40" xr:uid="{00000000-0005-0000-0000-000027000000}"/>
    <cellStyle name="Heading 2" xfId="41" xr:uid="{00000000-0005-0000-0000-000028000000}"/>
    <cellStyle name="Normal_ SG&amp;A Bridge " xfId="42" xr:uid="{00000000-0005-0000-0000-000029000000}"/>
    <cellStyle name="Percent [2]" xfId="43" xr:uid="{00000000-0005-0000-0000-00002A000000}"/>
    <cellStyle name="subhead" xfId="44" xr:uid="{00000000-0005-0000-0000-00002B000000}"/>
    <cellStyle name="Total" xfId="45" xr:uid="{00000000-0005-0000-0000-00002C000000}"/>
    <cellStyle name="강조색1" xfId="46" builtinId="29" customBuiltin="1"/>
    <cellStyle name="강조색2" xfId="47" builtinId="33" customBuiltin="1"/>
    <cellStyle name="강조색3" xfId="48" builtinId="37" customBuiltin="1"/>
    <cellStyle name="강조색4" xfId="49" builtinId="41" customBuiltin="1"/>
    <cellStyle name="강조색5" xfId="50" builtinId="45" customBuiltin="1"/>
    <cellStyle name="강조색6" xfId="51" builtinId="49" customBuiltin="1"/>
    <cellStyle name="경고문" xfId="52" builtinId="11" customBuiltin="1"/>
    <cellStyle name="계산" xfId="53" builtinId="22" customBuiltin="1"/>
    <cellStyle name="나쁨" xfId="54" builtinId="27" customBuiltin="1"/>
    <cellStyle name="똿뗦먛귟 [0.00]_PRODUCT DETAIL Q1" xfId="55" xr:uid="{00000000-0005-0000-0000-000036000000}"/>
    <cellStyle name="똿뗦먛귟_PRODUCT DETAIL Q1" xfId="56" xr:uid="{00000000-0005-0000-0000-000037000000}"/>
    <cellStyle name="메모" xfId="57" builtinId="10" customBuiltin="1"/>
    <cellStyle name="믅됞 [0.00]_PRODUCT DETAIL Q1" xfId="58" xr:uid="{00000000-0005-0000-0000-000039000000}"/>
    <cellStyle name="믅됞_PRODUCT DETAIL Q1" xfId="59" xr:uid="{00000000-0005-0000-0000-00003A000000}"/>
    <cellStyle name="보통" xfId="60" builtinId="28" customBuiltin="1"/>
    <cellStyle name="뷭?_BOOKSHIP" xfId="61" xr:uid="{00000000-0005-0000-0000-00003C000000}"/>
    <cellStyle name="설명 텍스트" xfId="62" builtinId="53" customBuiltin="1"/>
    <cellStyle name="셀 확인" xfId="63" builtinId="23" customBuiltin="1"/>
    <cellStyle name="쉼표 [0]" xfId="64" builtinId="6"/>
    <cellStyle name="쉼표 [0] 2" xfId="81" xr:uid="{00000000-0005-0000-0000-000040000000}"/>
    <cellStyle name="스타일 1" xfId="65" xr:uid="{00000000-0005-0000-0000-000041000000}"/>
    <cellStyle name="연결된 셀" xfId="66" builtinId="24" customBuiltin="1"/>
    <cellStyle name="요약" xfId="67" builtinId="25" customBuiltin="1"/>
    <cellStyle name="입력" xfId="68" builtinId="20" customBuiltin="1"/>
    <cellStyle name="제목" xfId="69" builtinId="15" customBuiltin="1"/>
    <cellStyle name="제목 1" xfId="70" builtinId="16" customBuiltin="1"/>
    <cellStyle name="제목 2" xfId="71" builtinId="17" customBuiltin="1"/>
    <cellStyle name="제목 3" xfId="72" builtinId="18" customBuiltin="1"/>
    <cellStyle name="제목 4" xfId="73" builtinId="19" customBuiltin="1"/>
    <cellStyle name="좋음" xfId="74" builtinId="26" customBuiltin="1"/>
    <cellStyle name="출력" xfId="75" builtinId="21" customBuiltin="1"/>
    <cellStyle name="콤마 [0]_ 견적기준 FLOW " xfId="76" xr:uid="{00000000-0005-0000-0000-00004C000000}"/>
    <cellStyle name="콤마_ 견적기준 FLOW " xfId="77" xr:uid="{00000000-0005-0000-0000-00004D000000}"/>
    <cellStyle name="표준" xfId="0" builtinId="0"/>
    <cellStyle name="표준 2" xfId="80" xr:uid="{00000000-0005-0000-0000-00004F000000}"/>
    <cellStyle name="표준_8)Ⅷ. 전기·가스·수도" xfId="78" xr:uid="{00000000-0005-0000-0000-000050000000}"/>
    <cellStyle name="표준_kc-elec system check list" xfId="79" xr:uid="{00000000-0005-0000-0000-000051000000}"/>
  </cellStyles>
  <dxfs count="0"/>
  <tableStyles count="0" defaultTableStyle="TableStyleMedium9" defaultPivotStyle="PivotStyleLight16"/>
  <colors>
    <mruColors>
      <color rgb="FF0000FF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76200</xdr:colOff>
      <xdr:row>4</xdr:row>
      <xdr:rowOff>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534025" y="3033712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ko-KR" alt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F13"/>
  <sheetViews>
    <sheetView tabSelected="1" view="pageBreakPreview" zoomScaleNormal="100" zoomScaleSheetLayoutView="100" workbookViewId="0">
      <selection activeCell="A2" sqref="A2:E2"/>
    </sheetView>
  </sheetViews>
  <sheetFormatPr defaultRowHeight="13.5"/>
  <cols>
    <col min="1" max="1" width="15.33203125" style="1" customWidth="1"/>
    <col min="2" max="5" width="16.109375" style="1" customWidth="1"/>
    <col min="6" max="16384" width="8.88671875" style="1"/>
  </cols>
  <sheetData>
    <row r="1" spans="1:6" s="21" customFormat="1" ht="16.5" customHeight="1">
      <c r="A1" s="480"/>
      <c r="B1" s="481"/>
      <c r="E1" s="23" t="s">
        <v>244</v>
      </c>
    </row>
    <row r="2" spans="1:6" s="3" customFormat="1" ht="50.25" customHeight="1">
      <c r="A2" s="479" t="s">
        <v>242</v>
      </c>
      <c r="B2" s="479"/>
      <c r="C2" s="479"/>
      <c r="D2" s="479"/>
      <c r="E2" s="479"/>
    </row>
    <row r="3" spans="1:6" ht="16.5" customHeight="1">
      <c r="A3" s="12" t="s">
        <v>151</v>
      </c>
      <c r="E3" s="24" t="s">
        <v>152</v>
      </c>
      <c r="F3" s="47"/>
    </row>
    <row r="4" spans="1:6" s="11" customFormat="1" ht="81.75" customHeight="1">
      <c r="A4" s="55" t="s">
        <v>2</v>
      </c>
      <c r="B4" s="8" t="s">
        <v>28</v>
      </c>
      <c r="C4" s="9" t="s">
        <v>306</v>
      </c>
      <c r="D4" s="9" t="s">
        <v>30</v>
      </c>
      <c r="E4" s="370" t="s">
        <v>29</v>
      </c>
      <c r="F4" s="48"/>
    </row>
    <row r="5" spans="1:6" s="50" customFormat="1" ht="80.25" customHeight="1">
      <c r="A5" s="56">
        <v>2019</v>
      </c>
      <c r="B5" s="54">
        <v>4571.8999999999996</v>
      </c>
      <c r="C5" s="168">
        <v>27037709</v>
      </c>
      <c r="D5" s="127">
        <v>3048604</v>
      </c>
      <c r="E5" s="371">
        <v>4424138</v>
      </c>
    </row>
    <row r="6" spans="1:6" s="51" customFormat="1" ht="80.25" customHeight="1">
      <c r="A6" s="56">
        <v>2020</v>
      </c>
      <c r="B6" s="54">
        <v>4526.2</v>
      </c>
      <c r="C6" s="168">
        <v>27444708.300000001</v>
      </c>
      <c r="D6" s="127">
        <v>3039195.5</v>
      </c>
      <c r="E6" s="371">
        <v>4407038.8</v>
      </c>
    </row>
    <row r="7" spans="1:6" s="51" customFormat="1" ht="80.25" customHeight="1">
      <c r="A7" s="56">
        <v>2021</v>
      </c>
      <c r="B7" s="267">
        <v>4546.2</v>
      </c>
      <c r="C7" s="268">
        <v>27883670</v>
      </c>
      <c r="D7" s="269">
        <v>3089377</v>
      </c>
      <c r="E7" s="372">
        <v>4541348</v>
      </c>
    </row>
    <row r="8" spans="1:6" s="51" customFormat="1" ht="80.25" customHeight="1">
      <c r="A8" s="56">
        <v>2022</v>
      </c>
      <c r="B8" s="267">
        <v>4448.2</v>
      </c>
      <c r="C8" s="268">
        <v>23433853</v>
      </c>
      <c r="D8" s="269">
        <v>2708114</v>
      </c>
      <c r="E8" s="372">
        <v>4281945</v>
      </c>
    </row>
    <row r="9" spans="1:6" s="51" customFormat="1" ht="80.25" customHeight="1">
      <c r="A9" s="56">
        <v>2023</v>
      </c>
      <c r="B9" s="267">
        <v>4448.2</v>
      </c>
      <c r="C9" s="268">
        <v>23376440</v>
      </c>
      <c r="D9" s="269">
        <v>2746822</v>
      </c>
      <c r="E9" s="372">
        <v>4443958</v>
      </c>
    </row>
    <row r="10" spans="1:6" s="51" customFormat="1" ht="80.25" customHeight="1">
      <c r="A10" s="57">
        <v>2024</v>
      </c>
      <c r="B10" s="374">
        <v>4448.2</v>
      </c>
      <c r="C10" s="375">
        <v>25171699</v>
      </c>
      <c r="D10" s="229">
        <v>2950023</v>
      </c>
      <c r="E10" s="373">
        <v>4501476</v>
      </c>
    </row>
    <row r="11" spans="1:6" s="175" customFormat="1" ht="80.25" customHeight="1">
      <c r="A11" s="86" t="s">
        <v>253</v>
      </c>
      <c r="B11" s="466" t="s">
        <v>320</v>
      </c>
      <c r="C11" s="467" t="s">
        <v>321</v>
      </c>
      <c r="D11" s="468" t="s">
        <v>322</v>
      </c>
      <c r="E11" s="469" t="s">
        <v>323</v>
      </c>
    </row>
    <row r="12" spans="1:6" s="50" customFormat="1" ht="16.5" customHeight="1">
      <c r="A12" s="478" t="s">
        <v>235</v>
      </c>
      <c r="B12" s="478"/>
      <c r="C12" s="478"/>
      <c r="D12" s="478"/>
      <c r="E12" s="478"/>
      <c r="F12" s="478"/>
    </row>
    <row r="13" spans="1:6" s="50" customFormat="1" ht="16.5" customHeight="1">
      <c r="A13" s="478" t="s">
        <v>307</v>
      </c>
      <c r="B13" s="478"/>
      <c r="C13" s="478"/>
      <c r="D13" s="478"/>
      <c r="E13" s="478"/>
      <c r="F13" s="478"/>
    </row>
  </sheetData>
  <mergeCells count="4">
    <mergeCell ref="A12:F12"/>
    <mergeCell ref="A13:F13"/>
    <mergeCell ref="A2:E2"/>
    <mergeCell ref="A1:B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U27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6.6640625" style="1" customWidth="1"/>
    <col min="2" max="2" width="9.109375" style="1" customWidth="1"/>
    <col min="3" max="3" width="8" style="7" customWidth="1"/>
    <col min="4" max="4" width="10.6640625" style="1" customWidth="1"/>
    <col min="5" max="5" width="9.109375" style="7" customWidth="1"/>
    <col min="6" max="6" width="9.109375" style="1" customWidth="1"/>
    <col min="7" max="7" width="9.109375" style="7" customWidth="1"/>
    <col min="8" max="8" width="9.109375" style="1" customWidth="1"/>
    <col min="9" max="9" width="9.109375" style="7" customWidth="1"/>
    <col min="10" max="10" width="7.77734375" style="1" customWidth="1"/>
    <col min="11" max="11" width="9" style="1" customWidth="1"/>
    <col min="12" max="12" width="8.21875" style="1" customWidth="1"/>
    <col min="13" max="13" width="9" style="1" customWidth="1"/>
    <col min="14" max="14" width="7.77734375" style="1" customWidth="1"/>
    <col min="15" max="16" width="9" style="1" customWidth="1"/>
    <col min="17" max="17" width="10.6640625" style="1" customWidth="1"/>
    <col min="18" max="18" width="8.6640625" style="1" customWidth="1"/>
    <col min="19" max="19" width="8.88671875" style="1" hidden="1" customWidth="1"/>
    <col min="20" max="16384" width="8.88671875" style="1"/>
  </cols>
  <sheetData>
    <row r="1" spans="1:21" s="21" customFormat="1" ht="16.5" customHeight="1">
      <c r="A1" s="483" t="s">
        <v>245</v>
      </c>
      <c r="B1" s="483"/>
      <c r="C1" s="483"/>
      <c r="E1" s="22"/>
      <c r="G1" s="22"/>
      <c r="I1" s="22"/>
      <c r="R1" s="23" t="s">
        <v>245</v>
      </c>
    </row>
    <row r="2" spans="1:21" s="133" customFormat="1" ht="45.75" customHeight="1">
      <c r="A2" s="484" t="s">
        <v>118</v>
      </c>
      <c r="B2" s="484"/>
      <c r="C2" s="484"/>
      <c r="D2" s="484"/>
      <c r="E2" s="484"/>
      <c r="F2" s="484"/>
      <c r="G2" s="484"/>
      <c r="H2" s="484"/>
      <c r="I2" s="484"/>
      <c r="J2" s="482" t="s">
        <v>119</v>
      </c>
      <c r="K2" s="482"/>
      <c r="L2" s="482"/>
      <c r="M2" s="482"/>
      <c r="N2" s="482"/>
      <c r="O2" s="482"/>
      <c r="P2" s="482"/>
      <c r="Q2" s="482"/>
      <c r="R2" s="482"/>
      <c r="S2" s="126"/>
    </row>
    <row r="3" spans="1:21" s="135" customFormat="1" ht="16.5" customHeight="1">
      <c r="A3" s="134" t="s">
        <v>0</v>
      </c>
      <c r="C3" s="136"/>
      <c r="E3" s="136"/>
      <c r="G3" s="136"/>
      <c r="H3" s="500" t="s">
        <v>93</v>
      </c>
      <c r="I3" s="500"/>
      <c r="J3" s="134" t="s">
        <v>0</v>
      </c>
      <c r="Q3" s="500" t="s">
        <v>93</v>
      </c>
      <c r="R3" s="500"/>
    </row>
    <row r="4" spans="1:21" s="117" customFormat="1" ht="24.75" customHeight="1">
      <c r="A4" s="494" t="s">
        <v>31</v>
      </c>
      <c r="B4" s="497" t="s">
        <v>32</v>
      </c>
      <c r="C4" s="486"/>
      <c r="D4" s="485" t="s">
        <v>33</v>
      </c>
      <c r="E4" s="486"/>
      <c r="F4" s="485" t="s">
        <v>34</v>
      </c>
      <c r="G4" s="486"/>
      <c r="H4" s="485" t="s">
        <v>35</v>
      </c>
      <c r="I4" s="491"/>
      <c r="J4" s="494" t="s">
        <v>31</v>
      </c>
      <c r="K4" s="501" t="s">
        <v>236</v>
      </c>
      <c r="L4" s="486"/>
      <c r="M4" s="486"/>
      <c r="N4" s="486"/>
      <c r="O4" s="486"/>
      <c r="P4" s="486"/>
      <c r="Q4" s="486"/>
      <c r="R4" s="491"/>
    </row>
    <row r="5" spans="1:21" s="117" customFormat="1" ht="30" customHeight="1">
      <c r="A5" s="495"/>
      <c r="B5" s="498" t="s">
        <v>36</v>
      </c>
      <c r="C5" s="489" t="s">
        <v>254</v>
      </c>
      <c r="D5" s="487" t="s">
        <v>37</v>
      </c>
      <c r="E5" s="489" t="s">
        <v>254</v>
      </c>
      <c r="F5" s="487" t="s">
        <v>38</v>
      </c>
      <c r="G5" s="489" t="s">
        <v>254</v>
      </c>
      <c r="H5" s="487" t="s">
        <v>39</v>
      </c>
      <c r="I5" s="492" t="s">
        <v>254</v>
      </c>
      <c r="J5" s="495"/>
      <c r="K5" s="502" t="s">
        <v>40</v>
      </c>
      <c r="L5" s="503"/>
      <c r="M5" s="504" t="s">
        <v>41</v>
      </c>
      <c r="N5" s="503"/>
      <c r="O5" s="505" t="s">
        <v>42</v>
      </c>
      <c r="P5" s="503"/>
      <c r="Q5" s="505" t="s">
        <v>43</v>
      </c>
      <c r="R5" s="506"/>
    </row>
    <row r="6" spans="1:21" s="117" customFormat="1" ht="63.75" customHeight="1">
      <c r="A6" s="496"/>
      <c r="B6" s="499"/>
      <c r="C6" s="490"/>
      <c r="D6" s="488"/>
      <c r="E6" s="490"/>
      <c r="F6" s="488"/>
      <c r="G6" s="490"/>
      <c r="H6" s="488"/>
      <c r="I6" s="493"/>
      <c r="J6" s="496"/>
      <c r="K6" s="257" t="s">
        <v>44</v>
      </c>
      <c r="L6" s="106" t="s">
        <v>255</v>
      </c>
      <c r="M6" s="258" t="s">
        <v>237</v>
      </c>
      <c r="N6" s="106" t="s">
        <v>255</v>
      </c>
      <c r="O6" s="259" t="s">
        <v>45</v>
      </c>
      <c r="P6" s="106" t="s">
        <v>255</v>
      </c>
      <c r="Q6" s="260" t="s">
        <v>238</v>
      </c>
      <c r="R6" s="169" t="s">
        <v>255</v>
      </c>
    </row>
    <row r="7" spans="1:21" s="100" customFormat="1" ht="27.95" customHeight="1">
      <c r="A7" s="99">
        <v>2019</v>
      </c>
      <c r="B7" s="182">
        <v>4404722</v>
      </c>
      <c r="C7" s="183">
        <v>100</v>
      </c>
      <c r="D7" s="185">
        <v>192339</v>
      </c>
      <c r="E7" s="184">
        <v>4.3666546946663152</v>
      </c>
      <c r="F7" s="185">
        <v>49863</v>
      </c>
      <c r="G7" s="170">
        <v>1.1320351204911456</v>
      </c>
      <c r="H7" s="185">
        <v>371622</v>
      </c>
      <c r="I7" s="170">
        <v>8.436900217539268</v>
      </c>
      <c r="J7" s="99">
        <v>2019</v>
      </c>
      <c r="K7" s="182">
        <v>3790898</v>
      </c>
      <c r="L7" s="170">
        <v>86.064409967303263</v>
      </c>
      <c r="M7" s="185">
        <v>38051</v>
      </c>
      <c r="N7" s="170">
        <v>0.86386836672098721</v>
      </c>
      <c r="O7" s="185">
        <v>3130</v>
      </c>
      <c r="P7" s="170">
        <v>7.1060103225583815E-2</v>
      </c>
      <c r="Q7" s="185">
        <v>3749717</v>
      </c>
      <c r="R7" s="170">
        <v>85.129481497356693</v>
      </c>
      <c r="T7" s="101"/>
      <c r="U7" s="102"/>
    </row>
    <row r="8" spans="1:21" s="138" customFormat="1" ht="27.95" customHeight="1">
      <c r="A8" s="99">
        <v>2020</v>
      </c>
      <c r="B8" s="185">
        <v>3154296</v>
      </c>
      <c r="C8" s="222">
        <v>100</v>
      </c>
      <c r="D8" s="185">
        <v>203429</v>
      </c>
      <c r="E8" s="218">
        <v>6.4</v>
      </c>
      <c r="F8" s="185">
        <v>48624</v>
      </c>
      <c r="G8" s="170">
        <v>1.5</v>
      </c>
      <c r="H8" s="185">
        <v>404424</v>
      </c>
      <c r="I8" s="170">
        <v>12.8</v>
      </c>
      <c r="J8" s="99">
        <v>2020</v>
      </c>
      <c r="K8" s="182">
        <v>2497819</v>
      </c>
      <c r="L8" s="170">
        <v>79.2</v>
      </c>
      <c r="M8" s="185">
        <v>39200</v>
      </c>
      <c r="N8" s="170">
        <v>1.2</v>
      </c>
      <c r="O8" s="185">
        <v>4904</v>
      </c>
      <c r="P8" s="170">
        <v>0.2</v>
      </c>
      <c r="Q8" s="185">
        <v>2453715</v>
      </c>
      <c r="R8" s="170">
        <v>77.8</v>
      </c>
      <c r="T8" s="139"/>
      <c r="U8" s="140"/>
    </row>
    <row r="9" spans="1:21" s="138" customFormat="1" ht="27.95" customHeight="1">
      <c r="A9" s="99">
        <v>2021</v>
      </c>
      <c r="B9" s="250">
        <v>3807433</v>
      </c>
      <c r="C9" s="231">
        <v>100</v>
      </c>
      <c r="D9" s="250">
        <v>210600</v>
      </c>
      <c r="E9" s="234">
        <v>5.6</v>
      </c>
      <c r="F9" s="250">
        <v>53070</v>
      </c>
      <c r="G9" s="235">
        <v>1.4</v>
      </c>
      <c r="H9" s="250">
        <v>374175</v>
      </c>
      <c r="I9" s="235">
        <v>9.9</v>
      </c>
      <c r="J9" s="236">
        <v>2021</v>
      </c>
      <c r="K9" s="237">
        <v>3169588</v>
      </c>
      <c r="L9" s="235">
        <v>83.1</v>
      </c>
      <c r="M9" s="250">
        <v>40442</v>
      </c>
      <c r="N9" s="235">
        <v>1</v>
      </c>
      <c r="O9" s="250">
        <v>5622</v>
      </c>
      <c r="P9" s="235">
        <v>0.1</v>
      </c>
      <c r="Q9" s="250">
        <v>3123524</v>
      </c>
      <c r="R9" s="235">
        <v>82</v>
      </c>
      <c r="T9" s="139"/>
      <c r="U9" s="140"/>
    </row>
    <row r="10" spans="1:21" s="138" customFormat="1" ht="27.95" customHeight="1">
      <c r="A10" s="99">
        <v>2022</v>
      </c>
      <c r="B10" s="250">
        <v>4682020</v>
      </c>
      <c r="C10" s="231">
        <v>100</v>
      </c>
      <c r="D10" s="250">
        <v>218666</v>
      </c>
      <c r="E10" s="234">
        <v>4.6703345991687346</v>
      </c>
      <c r="F10" s="250">
        <v>55031</v>
      </c>
      <c r="G10" s="235">
        <v>1.1753687510946129</v>
      </c>
      <c r="H10" s="250">
        <v>468538</v>
      </c>
      <c r="I10" s="235">
        <v>10.007176389677959</v>
      </c>
      <c r="J10" s="236">
        <v>2022</v>
      </c>
      <c r="K10" s="237">
        <v>3939785</v>
      </c>
      <c r="L10" s="235">
        <v>84.147120260058699</v>
      </c>
      <c r="M10" s="250">
        <v>41909</v>
      </c>
      <c r="N10" s="235">
        <v>0.89510510420715839</v>
      </c>
      <c r="O10" s="250">
        <v>4333</v>
      </c>
      <c r="P10" s="235">
        <v>9.2545525222019545E-2</v>
      </c>
      <c r="Q10" s="250">
        <v>3893543</v>
      </c>
      <c r="R10" s="235">
        <v>83.159469630629516</v>
      </c>
      <c r="T10" s="139"/>
      <c r="U10" s="140"/>
    </row>
    <row r="11" spans="1:21" s="138" customFormat="1" ht="27.95" customHeight="1">
      <c r="A11" s="99">
        <v>2023</v>
      </c>
      <c r="B11" s="250">
        <v>4005302</v>
      </c>
      <c r="C11" s="231">
        <v>100</v>
      </c>
      <c r="D11" s="250">
        <v>227498</v>
      </c>
      <c r="E11" s="231">
        <v>5.6799212643640846</v>
      </c>
      <c r="F11" s="250">
        <v>57573</v>
      </c>
      <c r="G11" s="231">
        <v>1.4374197001874016</v>
      </c>
      <c r="H11" s="250">
        <v>447722</v>
      </c>
      <c r="I11" s="231">
        <v>11.178233251824707</v>
      </c>
      <c r="J11" s="236">
        <v>2023</v>
      </c>
      <c r="K11" s="237">
        <v>3272509</v>
      </c>
      <c r="L11" s="231">
        <v>81.704425783623805</v>
      </c>
      <c r="M11" s="237">
        <v>41459</v>
      </c>
      <c r="N11" s="381">
        <v>1.0351029710119237</v>
      </c>
      <c r="O11" s="237">
        <v>2154</v>
      </c>
      <c r="P11" s="381">
        <v>5.3778716311529064E-2</v>
      </c>
      <c r="Q11" s="237">
        <v>3228896</v>
      </c>
      <c r="R11" s="231">
        <v>80.615544096300354</v>
      </c>
      <c r="T11" s="139"/>
      <c r="U11" s="140"/>
    </row>
    <row r="12" spans="1:21" s="138" customFormat="1" ht="27.95" customHeight="1">
      <c r="A12" s="216">
        <v>2024</v>
      </c>
      <c r="B12" s="230">
        <v>3176184</v>
      </c>
      <c r="C12" s="346">
        <v>100</v>
      </c>
      <c r="D12" s="230">
        <v>252318</v>
      </c>
      <c r="E12" s="346">
        <v>7.9440611752971488</v>
      </c>
      <c r="F12" s="230">
        <v>57507</v>
      </c>
      <c r="G12" s="346">
        <v>1.8105689091060215</v>
      </c>
      <c r="H12" s="230">
        <v>454862</v>
      </c>
      <c r="I12" s="346">
        <v>14.32102170403226</v>
      </c>
      <c r="J12" s="232">
        <v>2024</v>
      </c>
      <c r="K12" s="233">
        <v>2411497</v>
      </c>
      <c r="L12" s="346">
        <v>75.924348211564578</v>
      </c>
      <c r="M12" s="233">
        <v>39227</v>
      </c>
      <c r="N12" s="347">
        <v>1.2350355017215626</v>
      </c>
      <c r="O12" s="233">
        <v>1182</v>
      </c>
      <c r="P12" s="347">
        <v>3.7214468683174524E-2</v>
      </c>
      <c r="Q12" s="233">
        <v>2371088</v>
      </c>
      <c r="R12" s="346">
        <v>74.652098241159834</v>
      </c>
      <c r="T12" s="139"/>
      <c r="U12" s="140"/>
    </row>
    <row r="13" spans="1:21" s="100" customFormat="1" ht="27.75" customHeight="1">
      <c r="A13" s="99" t="s">
        <v>3</v>
      </c>
      <c r="B13" s="250">
        <v>277041</v>
      </c>
      <c r="C13" s="231">
        <v>100</v>
      </c>
      <c r="D13" s="238">
        <v>19846</v>
      </c>
      <c r="E13" s="231">
        <v>7.1635606282102655</v>
      </c>
      <c r="F13" s="238">
        <v>5523</v>
      </c>
      <c r="G13" s="231">
        <v>1.9935677390711122</v>
      </c>
      <c r="H13" s="238">
        <v>41765</v>
      </c>
      <c r="I13" s="231">
        <v>15.075385953703604</v>
      </c>
      <c r="J13" s="236" t="s">
        <v>3</v>
      </c>
      <c r="K13" s="237">
        <v>209907</v>
      </c>
      <c r="L13" s="381">
        <v>75.767485679015024</v>
      </c>
      <c r="M13" s="238">
        <v>5412</v>
      </c>
      <c r="N13" s="381">
        <v>1.9535014672918449</v>
      </c>
      <c r="O13" s="238">
        <v>120</v>
      </c>
      <c r="P13" s="381">
        <v>4.331488841001873E-2</v>
      </c>
      <c r="Q13" s="238">
        <v>204375</v>
      </c>
      <c r="R13" s="381">
        <v>73.770669323313157</v>
      </c>
      <c r="T13" s="85"/>
      <c r="U13" s="141"/>
    </row>
    <row r="14" spans="1:21" s="100" customFormat="1" ht="27.95" customHeight="1">
      <c r="A14" s="99" t="s">
        <v>4</v>
      </c>
      <c r="B14" s="250">
        <v>214561</v>
      </c>
      <c r="C14" s="231">
        <v>100</v>
      </c>
      <c r="D14" s="238">
        <v>19613</v>
      </c>
      <c r="E14" s="231">
        <v>9.1409902079129015</v>
      </c>
      <c r="F14" s="238">
        <v>4955</v>
      </c>
      <c r="G14" s="231">
        <v>2.3093665670834866</v>
      </c>
      <c r="H14" s="238">
        <v>40466</v>
      </c>
      <c r="I14" s="231">
        <v>18.859904642502599</v>
      </c>
      <c r="J14" s="236" t="s">
        <v>4</v>
      </c>
      <c r="K14" s="237">
        <v>149527</v>
      </c>
      <c r="L14" s="381">
        <v>69.689738582501022</v>
      </c>
      <c r="M14" s="238">
        <v>5148</v>
      </c>
      <c r="N14" s="381">
        <v>2.3993176765581814</v>
      </c>
      <c r="O14" s="238">
        <v>116</v>
      </c>
      <c r="P14" s="381">
        <v>5.4063879269764775E-2</v>
      </c>
      <c r="Q14" s="238">
        <v>144263</v>
      </c>
      <c r="R14" s="381">
        <v>67.236357026673062</v>
      </c>
      <c r="T14" s="85"/>
      <c r="U14" s="141"/>
    </row>
    <row r="15" spans="1:21" s="100" customFormat="1" ht="27.95" customHeight="1">
      <c r="A15" s="99" t="s">
        <v>5</v>
      </c>
      <c r="B15" s="250">
        <v>461470</v>
      </c>
      <c r="C15" s="231">
        <v>100</v>
      </c>
      <c r="D15" s="238">
        <v>18048</v>
      </c>
      <c r="E15" s="231">
        <v>3.9109801287190931</v>
      </c>
      <c r="F15" s="238">
        <v>4894</v>
      </c>
      <c r="G15" s="231">
        <v>1.0605239777233624</v>
      </c>
      <c r="H15" s="238">
        <v>39666</v>
      </c>
      <c r="I15" s="231">
        <v>8.595575010293194</v>
      </c>
      <c r="J15" s="236" t="s">
        <v>5</v>
      </c>
      <c r="K15" s="237">
        <v>398862</v>
      </c>
      <c r="L15" s="381">
        <v>86.432920883264359</v>
      </c>
      <c r="M15" s="238">
        <v>3831</v>
      </c>
      <c r="N15" s="381">
        <v>0.83017314234944861</v>
      </c>
      <c r="O15" s="238">
        <v>96</v>
      </c>
      <c r="P15" s="381">
        <v>2.0803085791059005E-2</v>
      </c>
      <c r="Q15" s="238">
        <v>394935</v>
      </c>
      <c r="R15" s="381">
        <v>85.581944655123849</v>
      </c>
      <c r="T15" s="85"/>
      <c r="U15" s="141"/>
    </row>
    <row r="16" spans="1:21" s="100" customFormat="1" ht="27.95" customHeight="1">
      <c r="A16" s="99" t="s">
        <v>6</v>
      </c>
      <c r="B16" s="250">
        <v>226441</v>
      </c>
      <c r="C16" s="231">
        <v>100</v>
      </c>
      <c r="D16" s="238">
        <v>17810</v>
      </c>
      <c r="E16" s="231">
        <v>7.8651834252630932</v>
      </c>
      <c r="F16" s="238">
        <v>4667</v>
      </c>
      <c r="G16" s="231">
        <v>2.0610225180068982</v>
      </c>
      <c r="H16" s="238">
        <v>34044</v>
      </c>
      <c r="I16" s="231">
        <v>15.03437981637601</v>
      </c>
      <c r="J16" s="236" t="s">
        <v>6</v>
      </c>
      <c r="K16" s="237">
        <v>169920</v>
      </c>
      <c r="L16" s="381">
        <v>75.039414240353992</v>
      </c>
      <c r="M16" s="238">
        <v>2714</v>
      </c>
      <c r="N16" s="381">
        <v>1.1985461996723208</v>
      </c>
      <c r="O16" s="238">
        <v>107</v>
      </c>
      <c r="P16" s="381">
        <v>4.7252926810957378E-2</v>
      </c>
      <c r="Q16" s="238">
        <v>167099</v>
      </c>
      <c r="R16" s="381">
        <v>73.793615113870729</v>
      </c>
      <c r="T16" s="85"/>
      <c r="U16" s="141"/>
    </row>
    <row r="17" spans="1:21" s="100" customFormat="1" ht="27.95" customHeight="1">
      <c r="A17" s="99" t="s">
        <v>7</v>
      </c>
      <c r="B17" s="250">
        <v>202142</v>
      </c>
      <c r="C17" s="231">
        <v>100</v>
      </c>
      <c r="D17" s="238">
        <v>17008</v>
      </c>
      <c r="E17" s="231">
        <v>8.4138872673665048</v>
      </c>
      <c r="F17" s="238">
        <v>4004</v>
      </c>
      <c r="G17" s="231">
        <v>1.9807857842506753</v>
      </c>
      <c r="H17" s="238">
        <v>28174</v>
      </c>
      <c r="I17" s="231">
        <v>13.937726944425204</v>
      </c>
      <c r="J17" s="236" t="s">
        <v>7</v>
      </c>
      <c r="K17" s="237">
        <v>152956</v>
      </c>
      <c r="L17" s="381">
        <v>75.667600003957617</v>
      </c>
      <c r="M17" s="238">
        <v>2068</v>
      </c>
      <c r="N17" s="381">
        <v>1.0230432072503488</v>
      </c>
      <c r="O17" s="238">
        <v>102</v>
      </c>
      <c r="P17" s="381">
        <v>5.0459577920471753E-2</v>
      </c>
      <c r="Q17" s="238">
        <v>150786</v>
      </c>
      <c r="R17" s="381">
        <v>74.594097218786786</v>
      </c>
      <c r="T17" s="85"/>
      <c r="U17" s="141"/>
    </row>
    <row r="18" spans="1:21" s="100" customFormat="1" ht="27.95" customHeight="1">
      <c r="A18" s="99" t="s">
        <v>8</v>
      </c>
      <c r="B18" s="250">
        <v>221720</v>
      </c>
      <c r="C18" s="231">
        <v>100</v>
      </c>
      <c r="D18" s="238">
        <v>18124</v>
      </c>
      <c r="E18" s="231">
        <v>8.1742738589211612</v>
      </c>
      <c r="F18" s="238">
        <v>4411</v>
      </c>
      <c r="G18" s="231">
        <v>1.9894461482951469</v>
      </c>
      <c r="H18" s="238">
        <v>34938</v>
      </c>
      <c r="I18" s="231">
        <v>15.757712430092008</v>
      </c>
      <c r="J18" s="236" t="s">
        <v>8</v>
      </c>
      <c r="K18" s="237">
        <v>164247</v>
      </c>
      <c r="L18" s="381">
        <v>74.078567562691688</v>
      </c>
      <c r="M18" s="238">
        <v>2010</v>
      </c>
      <c r="N18" s="381">
        <v>0.90654880028865248</v>
      </c>
      <c r="O18" s="238">
        <v>114</v>
      </c>
      <c r="P18" s="381">
        <v>5.1416200613386247E-2</v>
      </c>
      <c r="Q18" s="238">
        <v>162123</v>
      </c>
      <c r="R18" s="381">
        <v>73.120602561789653</v>
      </c>
      <c r="T18" s="85"/>
      <c r="U18" s="141"/>
    </row>
    <row r="19" spans="1:21" s="100" customFormat="1" ht="27.95" customHeight="1">
      <c r="A19" s="99" t="s">
        <v>9</v>
      </c>
      <c r="B19" s="250">
        <v>224753</v>
      </c>
      <c r="C19" s="231">
        <v>100</v>
      </c>
      <c r="D19" s="238">
        <v>22941</v>
      </c>
      <c r="E19" s="231">
        <v>10.207205243089081</v>
      </c>
      <c r="F19" s="238">
        <v>5074</v>
      </c>
      <c r="G19" s="231">
        <v>2.2575894426325789</v>
      </c>
      <c r="H19" s="238">
        <v>37237</v>
      </c>
      <c r="I19" s="231">
        <v>16.567965722370779</v>
      </c>
      <c r="J19" s="236" t="s">
        <v>9</v>
      </c>
      <c r="K19" s="237">
        <v>159501</v>
      </c>
      <c r="L19" s="381">
        <v>70.967239591907557</v>
      </c>
      <c r="M19" s="238">
        <v>2202</v>
      </c>
      <c r="N19" s="381">
        <v>0.97974220588824179</v>
      </c>
      <c r="O19" s="238">
        <v>86</v>
      </c>
      <c r="P19" s="381">
        <v>3.8264227841230153E-2</v>
      </c>
      <c r="Q19" s="238">
        <v>157213</v>
      </c>
      <c r="R19" s="381">
        <v>69.949233158178089</v>
      </c>
      <c r="T19" s="85"/>
      <c r="U19" s="141"/>
    </row>
    <row r="20" spans="1:21" s="100" customFormat="1" ht="27.95" customHeight="1">
      <c r="A20" s="99" t="s">
        <v>10</v>
      </c>
      <c r="B20" s="250">
        <v>240576</v>
      </c>
      <c r="C20" s="231">
        <v>100</v>
      </c>
      <c r="D20" s="238">
        <v>31347</v>
      </c>
      <c r="E20" s="231">
        <v>13.029978052673583</v>
      </c>
      <c r="F20" s="238">
        <v>5015</v>
      </c>
      <c r="G20" s="231">
        <v>2.0845803405160948</v>
      </c>
      <c r="H20" s="238">
        <v>43930</v>
      </c>
      <c r="I20" s="231">
        <v>18.260341846235701</v>
      </c>
      <c r="J20" s="236" t="s">
        <v>10</v>
      </c>
      <c r="K20" s="237">
        <v>160284</v>
      </c>
      <c r="L20" s="381">
        <v>66.625099760574628</v>
      </c>
      <c r="M20" s="238">
        <v>3224</v>
      </c>
      <c r="N20" s="381">
        <v>1.3401170524075552</v>
      </c>
      <c r="O20" s="238">
        <v>88</v>
      </c>
      <c r="P20" s="381">
        <v>3.6578877361000267E-2</v>
      </c>
      <c r="Q20" s="238">
        <v>156972</v>
      </c>
      <c r="R20" s="381">
        <v>65.248403830806069</v>
      </c>
      <c r="T20" s="85"/>
      <c r="U20" s="141"/>
    </row>
    <row r="21" spans="1:21" s="100" customFormat="1" ht="27.95" customHeight="1">
      <c r="A21" s="99" t="s">
        <v>11</v>
      </c>
      <c r="B21" s="250">
        <v>307145</v>
      </c>
      <c r="C21" s="231">
        <v>100</v>
      </c>
      <c r="D21" s="238">
        <v>29815</v>
      </c>
      <c r="E21" s="231">
        <v>9.7071415780820143</v>
      </c>
      <c r="F21" s="238">
        <v>5391</v>
      </c>
      <c r="G21" s="231">
        <v>1.7551970567647204</v>
      </c>
      <c r="H21" s="238">
        <v>45147</v>
      </c>
      <c r="I21" s="231">
        <v>14.698920705204383</v>
      </c>
      <c r="J21" s="236" t="s">
        <v>11</v>
      </c>
      <c r="K21" s="237">
        <v>226792</v>
      </c>
      <c r="L21" s="381">
        <v>73.838740659948883</v>
      </c>
      <c r="M21" s="238">
        <v>3038</v>
      </c>
      <c r="N21" s="381">
        <v>0.9891093783066629</v>
      </c>
      <c r="O21" s="238">
        <v>106</v>
      </c>
      <c r="P21" s="381">
        <v>3.4511387129857234E-2</v>
      </c>
      <c r="Q21" s="238">
        <v>223648</v>
      </c>
      <c r="R21" s="381">
        <v>72.815119894512364</v>
      </c>
      <c r="T21" s="85"/>
      <c r="U21" s="141"/>
    </row>
    <row r="22" spans="1:21" s="100" customFormat="1" ht="27.95" customHeight="1">
      <c r="A22" s="99" t="s">
        <v>12</v>
      </c>
      <c r="B22" s="250">
        <v>291895</v>
      </c>
      <c r="C22" s="231">
        <v>100</v>
      </c>
      <c r="D22" s="238">
        <v>20742</v>
      </c>
      <c r="E22" s="231">
        <v>7.1059798900289488</v>
      </c>
      <c r="F22" s="238">
        <v>4193</v>
      </c>
      <c r="G22" s="231">
        <v>1.4364754449373918</v>
      </c>
      <c r="H22" s="238">
        <v>37314</v>
      </c>
      <c r="I22" s="231">
        <v>12.783363880847565</v>
      </c>
      <c r="J22" s="236" t="s">
        <v>12</v>
      </c>
      <c r="K22" s="237">
        <v>229646</v>
      </c>
      <c r="L22" s="381">
        <v>78.674180784186092</v>
      </c>
      <c r="M22" s="238">
        <v>2346</v>
      </c>
      <c r="N22" s="381">
        <v>0.80371366416005752</v>
      </c>
      <c r="O22" s="238">
        <v>92</v>
      </c>
      <c r="P22" s="381">
        <v>3.1518182908237546E-2</v>
      </c>
      <c r="Q22" s="238">
        <v>227208</v>
      </c>
      <c r="R22" s="381">
        <v>77.838948937117806</v>
      </c>
      <c r="T22" s="85"/>
      <c r="U22" s="141"/>
    </row>
    <row r="23" spans="1:21" s="100" customFormat="1" ht="27.95" customHeight="1">
      <c r="A23" s="99" t="s">
        <v>13</v>
      </c>
      <c r="B23" s="250">
        <v>224202</v>
      </c>
      <c r="C23" s="231">
        <v>100</v>
      </c>
      <c r="D23" s="238">
        <v>17896</v>
      </c>
      <c r="E23" s="231">
        <v>7.9820875817343291</v>
      </c>
      <c r="F23" s="238">
        <v>4232</v>
      </c>
      <c r="G23" s="231">
        <v>1.8875835184342691</v>
      </c>
      <c r="H23" s="238">
        <v>33778</v>
      </c>
      <c r="I23" s="231">
        <v>15.06587809207768</v>
      </c>
      <c r="J23" s="236" t="s">
        <v>13</v>
      </c>
      <c r="K23" s="237">
        <v>168296</v>
      </c>
      <c r="L23" s="381">
        <v>75.06445080775373</v>
      </c>
      <c r="M23" s="238">
        <v>2859</v>
      </c>
      <c r="N23" s="381">
        <v>1.2751893381860999</v>
      </c>
      <c r="O23" s="238">
        <v>93</v>
      </c>
      <c r="P23" s="381">
        <v>4.1480450665025287E-2</v>
      </c>
      <c r="Q23" s="238">
        <v>165344</v>
      </c>
      <c r="R23" s="381">
        <v>73.747781018902586</v>
      </c>
      <c r="T23" s="85"/>
      <c r="U23" s="141"/>
    </row>
    <row r="24" spans="1:21" s="142" customFormat="1" ht="27.95" customHeight="1">
      <c r="A24" s="215" t="s">
        <v>14</v>
      </c>
      <c r="B24" s="252">
        <v>284238</v>
      </c>
      <c r="C24" s="254">
        <v>100</v>
      </c>
      <c r="D24" s="239">
        <v>19128</v>
      </c>
      <c r="E24" s="254">
        <v>6.7295716969581827</v>
      </c>
      <c r="F24" s="239">
        <v>5148</v>
      </c>
      <c r="G24" s="254">
        <v>1.8111582547020455</v>
      </c>
      <c r="H24" s="239">
        <v>38403</v>
      </c>
      <c r="I24" s="254">
        <v>13.51086061680704</v>
      </c>
      <c r="J24" s="253" t="s">
        <v>14</v>
      </c>
      <c r="K24" s="382">
        <v>221559</v>
      </c>
      <c r="L24" s="383">
        <v>77.948409431532724</v>
      </c>
      <c r="M24" s="239">
        <v>4375</v>
      </c>
      <c r="N24" s="383">
        <v>1.5392030622225037</v>
      </c>
      <c r="O24" s="239">
        <v>62</v>
      </c>
      <c r="P24" s="383">
        <v>2.1812706253210339E-2</v>
      </c>
      <c r="Q24" s="239">
        <v>217122</v>
      </c>
      <c r="R24" s="383">
        <v>76.387393663057011</v>
      </c>
      <c r="T24" s="85"/>
      <c r="U24" s="141"/>
    </row>
    <row r="25" spans="1:21" s="137" customFormat="1" ht="16.5" customHeight="1">
      <c r="A25" s="143" t="s">
        <v>300</v>
      </c>
      <c r="B25" s="143"/>
      <c r="C25" s="143"/>
      <c r="D25" s="143"/>
      <c r="E25" s="144"/>
      <c r="G25" s="144"/>
      <c r="I25" s="144"/>
      <c r="J25" s="174" t="s">
        <v>301</v>
      </c>
    </row>
    <row r="27" spans="1:21">
      <c r="B27" s="108"/>
    </row>
  </sheetData>
  <mergeCells count="24">
    <mergeCell ref="Q3:R3"/>
    <mergeCell ref="H3:I3"/>
    <mergeCell ref="K4:R4"/>
    <mergeCell ref="K5:L5"/>
    <mergeCell ref="M5:N5"/>
    <mergeCell ref="O5:P5"/>
    <mergeCell ref="Q5:R5"/>
    <mergeCell ref="J4:J6"/>
    <mergeCell ref="J2:R2"/>
    <mergeCell ref="A1:C1"/>
    <mergeCell ref="A2:I2"/>
    <mergeCell ref="F4:G4"/>
    <mergeCell ref="F5:F6"/>
    <mergeCell ref="G5:G6"/>
    <mergeCell ref="H4:I4"/>
    <mergeCell ref="H5:H6"/>
    <mergeCell ref="I5:I6"/>
    <mergeCell ref="A4:A6"/>
    <mergeCell ref="B4:C4"/>
    <mergeCell ref="B5:B6"/>
    <mergeCell ref="C5:C6"/>
    <mergeCell ref="D4:E4"/>
    <mergeCell ref="D5:D6"/>
    <mergeCell ref="E5:E6"/>
  </mergeCells>
  <phoneticPr fontId="2" type="noConversion"/>
  <pageMargins left="1.0629921259842521" right="1.0629921259842521" top="1.0236220472440944" bottom="1.6141732283464567" header="0.35433070866141736" footer="0.39370078740157483"/>
  <pageSetup paperSize="9" scale="84" orientation="portrait" r:id="rId1"/>
  <headerFooter alignWithMargins="0"/>
  <colBreaks count="1" manualBreakCount="1">
    <brk id="9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A25"/>
  <sheetViews>
    <sheetView view="pageBreakPreview" zoomScaleNormal="100" zoomScaleSheetLayoutView="100" workbookViewId="0">
      <pane xSplit="1" ySplit="4" topLeftCell="B5" activePane="bottomRight" state="frozen"/>
      <selection activeCell="A2" sqref="A2:K2"/>
      <selection pane="topRight" activeCell="A2" sqref="A2:K2"/>
      <selection pane="bottomLeft" activeCell="A2" sqref="A2:K2"/>
      <selection pane="bottomRight" activeCell="A2" sqref="A2:L2"/>
    </sheetView>
  </sheetViews>
  <sheetFormatPr defaultRowHeight="13.5"/>
  <cols>
    <col min="1" max="1" width="8.6640625" style="1" customWidth="1"/>
    <col min="2" max="2" width="9.109375" style="1" customWidth="1"/>
    <col min="3" max="3" width="7.6640625" style="1" customWidth="1"/>
    <col min="4" max="4" width="4.44140625" style="1" customWidth="1"/>
    <col min="5" max="6" width="6.44140625" style="1" customWidth="1"/>
    <col min="7" max="7" width="5.21875" style="1" customWidth="1"/>
    <col min="8" max="8" width="7.88671875" style="1" customWidth="1"/>
    <col min="9" max="9" width="7.44140625" style="1" customWidth="1"/>
    <col min="10" max="10" width="5.21875" style="1" customWidth="1"/>
    <col min="11" max="11" width="7.21875" style="1" customWidth="1"/>
    <col min="12" max="12" width="7.5546875" style="1" customWidth="1"/>
    <col min="13" max="13" width="6.21875" style="1" customWidth="1"/>
    <col min="14" max="14" width="6.44140625" style="1" customWidth="1"/>
    <col min="15" max="15" width="7.5546875" style="1" customWidth="1"/>
    <col min="16" max="16" width="9.109375" style="1" customWidth="1"/>
    <col min="17" max="17" width="6.44140625" style="1" customWidth="1"/>
    <col min="18" max="18" width="5.5546875" style="1" customWidth="1"/>
    <col min="19" max="19" width="4.21875" style="1" customWidth="1"/>
    <col min="20" max="20" width="6" style="1" customWidth="1"/>
    <col min="21" max="21" width="5.6640625" style="1" customWidth="1"/>
    <col min="22" max="22" width="5.44140625" style="1" customWidth="1"/>
    <col min="23" max="24" width="6.33203125" style="1" customWidth="1"/>
    <col min="25" max="25" width="6.88671875" style="1" customWidth="1"/>
    <col min="26" max="26" width="5.88671875" style="1" customWidth="1"/>
    <col min="27" max="27" width="13.44140625" style="1" customWidth="1"/>
    <col min="28" max="16384" width="8.88671875" style="1"/>
  </cols>
  <sheetData>
    <row r="1" spans="1:27" s="21" customFormat="1" ht="16.5" customHeight="1">
      <c r="A1" s="507" t="s">
        <v>245</v>
      </c>
      <c r="B1" s="507"/>
      <c r="C1" s="507"/>
      <c r="M1" s="20"/>
      <c r="Z1" s="29" t="s">
        <v>245</v>
      </c>
    </row>
    <row r="2" spans="1:27" s="3" customFormat="1" ht="55.5" customHeight="1">
      <c r="A2" s="509" t="s">
        <v>260</v>
      </c>
      <c r="B2" s="510"/>
      <c r="C2" s="510"/>
      <c r="D2" s="510"/>
      <c r="E2" s="510"/>
      <c r="F2" s="510"/>
      <c r="G2" s="510"/>
      <c r="H2" s="510"/>
      <c r="I2" s="510"/>
      <c r="J2" s="510"/>
      <c r="K2" s="510"/>
      <c r="L2" s="510"/>
      <c r="M2" s="479" t="s">
        <v>120</v>
      </c>
      <c r="N2" s="479"/>
      <c r="O2" s="479"/>
      <c r="P2" s="479"/>
      <c r="Q2" s="479"/>
      <c r="R2" s="479"/>
      <c r="S2" s="479"/>
      <c r="T2" s="479"/>
      <c r="U2" s="479"/>
      <c r="V2" s="479"/>
      <c r="W2" s="479"/>
      <c r="X2" s="479"/>
      <c r="Y2" s="479"/>
      <c r="Z2" s="479"/>
    </row>
    <row r="3" spans="1:27" s="4" customFormat="1" ht="15" customHeight="1">
      <c r="A3" s="217" t="s">
        <v>0</v>
      </c>
      <c r="B3" s="217"/>
      <c r="H3" s="511" t="s">
        <v>53</v>
      </c>
      <c r="I3" s="511"/>
      <c r="J3" s="511"/>
      <c r="K3" s="511"/>
      <c r="L3" s="511"/>
      <c r="M3" s="512" t="s">
        <v>0</v>
      </c>
      <c r="N3" s="512"/>
      <c r="Q3" s="511" t="s">
        <v>53</v>
      </c>
      <c r="R3" s="511"/>
      <c r="S3" s="511"/>
      <c r="T3" s="511"/>
      <c r="U3" s="511"/>
      <c r="V3" s="511"/>
      <c r="W3" s="511"/>
      <c r="X3" s="511"/>
      <c r="Y3" s="511"/>
      <c r="Z3" s="511"/>
    </row>
    <row r="4" spans="1:27" s="117" customFormat="1" ht="106.5" customHeight="1">
      <c r="A4" s="448" t="s">
        <v>62</v>
      </c>
      <c r="B4" s="110" t="s">
        <v>63</v>
      </c>
      <c r="C4" s="111" t="s">
        <v>54</v>
      </c>
      <c r="D4" s="111" t="s">
        <v>67</v>
      </c>
      <c r="E4" s="111" t="s">
        <v>55</v>
      </c>
      <c r="F4" s="111" t="s">
        <v>65</v>
      </c>
      <c r="G4" s="111" t="s">
        <v>308</v>
      </c>
      <c r="H4" s="111" t="s">
        <v>92</v>
      </c>
      <c r="I4" s="112" t="s">
        <v>56</v>
      </c>
      <c r="J4" s="112" t="s">
        <v>66</v>
      </c>
      <c r="K4" s="112" t="s">
        <v>64</v>
      </c>
      <c r="L4" s="112" t="s">
        <v>79</v>
      </c>
      <c r="M4" s="113" t="s">
        <v>62</v>
      </c>
      <c r="N4" s="114" t="s">
        <v>74</v>
      </c>
      <c r="O4" s="115" t="s">
        <v>68</v>
      </c>
      <c r="P4" s="115" t="s">
        <v>57</v>
      </c>
      <c r="Q4" s="115" t="s">
        <v>69</v>
      </c>
      <c r="R4" s="116" t="s">
        <v>58</v>
      </c>
      <c r="S4" s="116" t="s">
        <v>70</v>
      </c>
      <c r="T4" s="116" t="s">
        <v>75</v>
      </c>
      <c r="U4" s="116" t="s">
        <v>71</v>
      </c>
      <c r="V4" s="116" t="s">
        <v>77</v>
      </c>
      <c r="W4" s="116" t="s">
        <v>76</v>
      </c>
      <c r="X4" s="116" t="s">
        <v>72</v>
      </c>
      <c r="Y4" s="116" t="s">
        <v>78</v>
      </c>
      <c r="Z4" s="116" t="s">
        <v>73</v>
      </c>
    </row>
    <row r="5" spans="1:27" s="118" customFormat="1" ht="30" customHeight="1">
      <c r="A5" s="449">
        <v>2019</v>
      </c>
      <c r="B5" s="186">
        <v>3732171</v>
      </c>
      <c r="C5" s="187">
        <v>8264</v>
      </c>
      <c r="D5" s="189" t="s">
        <v>16</v>
      </c>
      <c r="E5" s="187">
        <v>44</v>
      </c>
      <c r="F5" s="189">
        <v>125</v>
      </c>
      <c r="G5" s="188" t="s">
        <v>16</v>
      </c>
      <c r="H5" s="187">
        <v>2288</v>
      </c>
      <c r="I5" s="187">
        <v>146</v>
      </c>
      <c r="J5" s="190">
        <v>770</v>
      </c>
      <c r="K5" s="186">
        <v>29674</v>
      </c>
      <c r="L5" s="187">
        <v>72925</v>
      </c>
      <c r="M5" s="120">
        <v>2019</v>
      </c>
      <c r="N5" s="189">
        <v>2631</v>
      </c>
      <c r="O5" s="187">
        <v>203770</v>
      </c>
      <c r="P5" s="187">
        <v>3346275</v>
      </c>
      <c r="Q5" s="187">
        <v>20457</v>
      </c>
      <c r="R5" s="187">
        <v>4525</v>
      </c>
      <c r="S5" s="189" t="s">
        <v>16</v>
      </c>
      <c r="T5" s="189">
        <v>2471</v>
      </c>
      <c r="U5" s="189">
        <v>696</v>
      </c>
      <c r="V5" s="189">
        <v>1930</v>
      </c>
      <c r="W5" s="189">
        <v>34692</v>
      </c>
      <c r="X5" s="189">
        <v>404</v>
      </c>
      <c r="Y5" s="189">
        <v>84</v>
      </c>
      <c r="Z5" s="189" t="s">
        <v>16</v>
      </c>
    </row>
    <row r="6" spans="1:27" s="122" customFormat="1" ht="30" customHeight="1">
      <c r="A6" s="449">
        <v>2020</v>
      </c>
      <c r="B6" s="186">
        <v>2447782</v>
      </c>
      <c r="C6" s="187">
        <v>8482</v>
      </c>
      <c r="D6" s="189" t="s">
        <v>16</v>
      </c>
      <c r="E6" s="187">
        <v>67</v>
      </c>
      <c r="F6" s="189">
        <v>119</v>
      </c>
      <c r="G6" s="188" t="s">
        <v>16</v>
      </c>
      <c r="H6" s="187">
        <v>2328</v>
      </c>
      <c r="I6" s="187">
        <v>236</v>
      </c>
      <c r="J6" s="190">
        <v>815</v>
      </c>
      <c r="K6" s="189">
        <v>12122</v>
      </c>
      <c r="L6" s="187">
        <v>73689</v>
      </c>
      <c r="M6" s="120">
        <v>2020</v>
      </c>
      <c r="N6" s="189">
        <v>2361</v>
      </c>
      <c r="O6" s="187">
        <v>198726</v>
      </c>
      <c r="P6" s="187">
        <v>2088767</v>
      </c>
      <c r="Q6" s="187">
        <v>18384</v>
      </c>
      <c r="R6" s="187">
        <v>3747</v>
      </c>
      <c r="S6" s="189" t="s">
        <v>16</v>
      </c>
      <c r="T6" s="189">
        <v>2066</v>
      </c>
      <c r="U6" s="189">
        <v>894</v>
      </c>
      <c r="V6" s="189">
        <v>1687</v>
      </c>
      <c r="W6" s="189">
        <v>32820</v>
      </c>
      <c r="X6" s="189">
        <v>376</v>
      </c>
      <c r="Y6" s="189">
        <v>96</v>
      </c>
      <c r="Z6" s="189" t="s">
        <v>16</v>
      </c>
    </row>
    <row r="7" spans="1:27" s="122" customFormat="1" ht="30" customHeight="1">
      <c r="A7" s="449">
        <v>2021</v>
      </c>
      <c r="B7" s="243">
        <v>3106843</v>
      </c>
      <c r="C7" s="270">
        <v>7668</v>
      </c>
      <c r="D7" s="240" t="s">
        <v>16</v>
      </c>
      <c r="E7" s="270">
        <v>193</v>
      </c>
      <c r="F7" s="240">
        <v>75</v>
      </c>
      <c r="G7" s="241" t="s">
        <v>16</v>
      </c>
      <c r="H7" s="270">
        <v>1644</v>
      </c>
      <c r="I7" s="270">
        <v>490</v>
      </c>
      <c r="J7" s="271">
        <v>770</v>
      </c>
      <c r="K7" s="240">
        <v>23764</v>
      </c>
      <c r="L7" s="270">
        <v>66539</v>
      </c>
      <c r="M7" s="244">
        <v>2021</v>
      </c>
      <c r="N7" s="240">
        <v>2165</v>
      </c>
      <c r="O7" s="270">
        <v>211411</v>
      </c>
      <c r="P7" s="270">
        <v>2736446</v>
      </c>
      <c r="Q7" s="270">
        <v>19489</v>
      </c>
      <c r="R7" s="270">
        <v>3791</v>
      </c>
      <c r="S7" s="240"/>
      <c r="T7" s="318">
        <v>1806</v>
      </c>
      <c r="U7" s="318">
        <v>72</v>
      </c>
      <c r="V7" s="318">
        <v>1793</v>
      </c>
      <c r="W7" s="318">
        <v>28110</v>
      </c>
      <c r="X7" s="318">
        <v>428</v>
      </c>
      <c r="Y7" s="474">
        <v>174</v>
      </c>
      <c r="Z7" s="319" t="s">
        <v>16</v>
      </c>
      <c r="AA7" s="246"/>
    </row>
    <row r="8" spans="1:27" s="122" customFormat="1" ht="30" customHeight="1">
      <c r="A8" s="449">
        <v>2022</v>
      </c>
      <c r="B8" s="243">
        <v>3876739</v>
      </c>
      <c r="C8" s="270">
        <v>9718</v>
      </c>
      <c r="D8" s="240" t="s">
        <v>16</v>
      </c>
      <c r="E8" s="270">
        <v>213</v>
      </c>
      <c r="F8" s="240">
        <v>75</v>
      </c>
      <c r="G8" s="241" t="s">
        <v>16</v>
      </c>
      <c r="H8" s="270">
        <v>1589</v>
      </c>
      <c r="I8" s="270">
        <v>362</v>
      </c>
      <c r="J8" s="271">
        <v>839</v>
      </c>
      <c r="K8" s="240">
        <v>29772</v>
      </c>
      <c r="L8" s="270">
        <v>114768</v>
      </c>
      <c r="M8" s="244">
        <v>2022</v>
      </c>
      <c r="N8" s="240">
        <v>2521</v>
      </c>
      <c r="O8" s="270">
        <v>202160</v>
      </c>
      <c r="P8" s="270">
        <v>3449392</v>
      </c>
      <c r="Q8" s="270">
        <v>20478</v>
      </c>
      <c r="R8" s="270">
        <v>4328</v>
      </c>
      <c r="S8" s="240" t="s">
        <v>16</v>
      </c>
      <c r="T8" s="320">
        <v>2248</v>
      </c>
      <c r="U8" s="320">
        <v>1039</v>
      </c>
      <c r="V8" s="320">
        <v>1786</v>
      </c>
      <c r="W8" s="320">
        <v>32623</v>
      </c>
      <c r="X8" s="320">
        <v>2432</v>
      </c>
      <c r="Y8" s="475">
        <v>396</v>
      </c>
      <c r="Z8" s="321" t="s">
        <v>16</v>
      </c>
      <c r="AA8" s="246"/>
    </row>
    <row r="9" spans="1:27" s="122" customFormat="1" ht="30" customHeight="1">
      <c r="A9" s="449">
        <v>2023</v>
      </c>
      <c r="B9" s="445">
        <v>3212814</v>
      </c>
      <c r="C9" s="386">
        <v>8279</v>
      </c>
      <c r="D9" s="308" t="s">
        <v>16</v>
      </c>
      <c r="E9" s="386">
        <v>151</v>
      </c>
      <c r="F9" s="308">
        <v>115</v>
      </c>
      <c r="G9" s="310" t="s">
        <v>16</v>
      </c>
      <c r="H9" s="386">
        <v>1019</v>
      </c>
      <c r="I9" s="386">
        <v>350</v>
      </c>
      <c r="J9" s="387">
        <v>688</v>
      </c>
      <c r="K9" s="308">
        <v>22460</v>
      </c>
      <c r="L9" s="388">
        <v>146079</v>
      </c>
      <c r="M9" s="244">
        <v>2023</v>
      </c>
      <c r="N9" s="470">
        <v>2337</v>
      </c>
      <c r="O9" s="389">
        <v>190420</v>
      </c>
      <c r="P9" s="390">
        <v>2768394</v>
      </c>
      <c r="Q9" s="390">
        <v>23616</v>
      </c>
      <c r="R9" s="390">
        <v>3564</v>
      </c>
      <c r="S9" s="240" t="s">
        <v>16</v>
      </c>
      <c r="T9" s="389">
        <v>1664</v>
      </c>
      <c r="U9" s="391">
        <v>63</v>
      </c>
      <c r="V9" s="391">
        <v>1570</v>
      </c>
      <c r="W9" s="391">
        <v>37676</v>
      </c>
      <c r="X9" s="390">
        <v>4127</v>
      </c>
      <c r="Y9" s="392">
        <v>242</v>
      </c>
      <c r="Z9" s="352" t="s">
        <v>16</v>
      </c>
      <c r="AA9" s="246"/>
    </row>
    <row r="10" spans="1:27" s="122" customFormat="1" ht="30" customHeight="1">
      <c r="A10" s="450">
        <v>2024</v>
      </c>
      <c r="B10" s="446">
        <v>2357767</v>
      </c>
      <c r="C10" s="307">
        <v>8751</v>
      </c>
      <c r="D10" s="308" t="s">
        <v>16</v>
      </c>
      <c r="E10" s="307">
        <v>142</v>
      </c>
      <c r="F10" s="309">
        <v>150</v>
      </c>
      <c r="G10" s="310" t="s">
        <v>16</v>
      </c>
      <c r="H10" s="307">
        <v>1195</v>
      </c>
      <c r="I10" s="307">
        <v>362</v>
      </c>
      <c r="J10" s="311">
        <v>763</v>
      </c>
      <c r="K10" s="309">
        <v>17609</v>
      </c>
      <c r="L10" s="312">
        <v>145727</v>
      </c>
      <c r="M10" s="242">
        <v>2024</v>
      </c>
      <c r="N10" s="471">
        <v>2527</v>
      </c>
      <c r="O10" s="348">
        <v>176992</v>
      </c>
      <c r="P10" s="349">
        <v>1939477</v>
      </c>
      <c r="Q10" s="349">
        <v>21711</v>
      </c>
      <c r="R10" s="349">
        <v>3519</v>
      </c>
      <c r="S10" s="240" t="s">
        <v>16</v>
      </c>
      <c r="T10" s="348">
        <v>1756</v>
      </c>
      <c r="U10" s="350">
        <v>51</v>
      </c>
      <c r="V10" s="350">
        <v>1667</v>
      </c>
      <c r="W10" s="350">
        <v>33985</v>
      </c>
      <c r="X10" s="349">
        <v>1096</v>
      </c>
      <c r="Y10" s="351">
        <v>287</v>
      </c>
      <c r="Z10" s="352" t="s">
        <v>16</v>
      </c>
      <c r="AA10" s="246"/>
    </row>
    <row r="11" spans="1:27" s="118" customFormat="1" ht="30" customHeight="1">
      <c r="A11" s="449" t="s">
        <v>3</v>
      </c>
      <c r="B11" s="445">
        <v>203340</v>
      </c>
      <c r="C11" s="313">
        <v>750</v>
      </c>
      <c r="D11" s="308" t="s">
        <v>16</v>
      </c>
      <c r="E11" s="313">
        <v>13</v>
      </c>
      <c r="F11" s="313">
        <v>15</v>
      </c>
      <c r="G11" s="310" t="s">
        <v>16</v>
      </c>
      <c r="H11" s="313">
        <v>73</v>
      </c>
      <c r="I11" s="313">
        <v>31</v>
      </c>
      <c r="J11" s="313">
        <v>57</v>
      </c>
      <c r="K11" s="313">
        <v>1516</v>
      </c>
      <c r="L11" s="314">
        <v>13505</v>
      </c>
      <c r="M11" s="244" t="s">
        <v>3</v>
      </c>
      <c r="N11" s="472">
        <v>280</v>
      </c>
      <c r="O11" s="353">
        <v>13867</v>
      </c>
      <c r="P11" s="353">
        <v>166326</v>
      </c>
      <c r="Q11" s="353">
        <v>2702</v>
      </c>
      <c r="R11" s="353">
        <v>361</v>
      </c>
      <c r="S11" s="240" t="s">
        <v>16</v>
      </c>
      <c r="T11" s="353">
        <v>173</v>
      </c>
      <c r="U11" s="353">
        <v>4</v>
      </c>
      <c r="V11" s="353">
        <v>163</v>
      </c>
      <c r="W11" s="353">
        <v>3261</v>
      </c>
      <c r="X11" s="353">
        <v>217</v>
      </c>
      <c r="Y11" s="353">
        <v>26</v>
      </c>
      <c r="Z11" s="352" t="s">
        <v>16</v>
      </c>
    </row>
    <row r="12" spans="1:27" s="118" customFormat="1" ht="30" customHeight="1">
      <c r="A12" s="449" t="s">
        <v>4</v>
      </c>
      <c r="B12" s="445">
        <v>143490</v>
      </c>
      <c r="C12" s="313">
        <v>717</v>
      </c>
      <c r="D12" s="308" t="s">
        <v>16</v>
      </c>
      <c r="E12" s="313">
        <v>15</v>
      </c>
      <c r="F12" s="313">
        <v>16</v>
      </c>
      <c r="G12" s="310" t="s">
        <v>16</v>
      </c>
      <c r="H12" s="313">
        <v>81</v>
      </c>
      <c r="I12" s="313">
        <v>30</v>
      </c>
      <c r="J12" s="313">
        <v>60</v>
      </c>
      <c r="K12" s="313">
        <v>1476</v>
      </c>
      <c r="L12" s="314">
        <v>13148</v>
      </c>
      <c r="M12" s="244" t="s">
        <v>4</v>
      </c>
      <c r="N12" s="472">
        <v>246</v>
      </c>
      <c r="O12" s="353">
        <v>11310</v>
      </c>
      <c r="P12" s="353">
        <v>110563</v>
      </c>
      <c r="Q12" s="353">
        <v>2160</v>
      </c>
      <c r="R12" s="353">
        <v>403</v>
      </c>
      <c r="S12" s="240" t="s">
        <v>16</v>
      </c>
      <c r="T12" s="353">
        <v>403</v>
      </c>
      <c r="U12" s="353">
        <v>5</v>
      </c>
      <c r="V12" s="353">
        <v>153</v>
      </c>
      <c r="W12" s="353">
        <v>2531</v>
      </c>
      <c r="X12" s="353">
        <v>149</v>
      </c>
      <c r="Y12" s="353">
        <v>24</v>
      </c>
      <c r="Z12" s="352" t="s">
        <v>16</v>
      </c>
    </row>
    <row r="13" spans="1:27" s="118" customFormat="1" ht="30" customHeight="1">
      <c r="A13" s="449" t="s">
        <v>5</v>
      </c>
      <c r="B13" s="445">
        <v>393110</v>
      </c>
      <c r="C13" s="313">
        <v>662</v>
      </c>
      <c r="D13" s="308" t="s">
        <v>16</v>
      </c>
      <c r="E13" s="313">
        <v>12</v>
      </c>
      <c r="F13" s="313">
        <v>12</v>
      </c>
      <c r="G13" s="310" t="s">
        <v>16</v>
      </c>
      <c r="H13" s="313">
        <v>96</v>
      </c>
      <c r="I13" s="313">
        <v>28</v>
      </c>
      <c r="J13" s="313">
        <v>53</v>
      </c>
      <c r="K13" s="313">
        <v>2472</v>
      </c>
      <c r="L13" s="314">
        <v>13902</v>
      </c>
      <c r="M13" s="244" t="s">
        <v>5</v>
      </c>
      <c r="N13" s="472">
        <v>258</v>
      </c>
      <c r="O13" s="353">
        <v>16646</v>
      </c>
      <c r="P13" s="353">
        <v>353174</v>
      </c>
      <c r="Q13" s="353">
        <v>1983</v>
      </c>
      <c r="R13" s="353">
        <v>325</v>
      </c>
      <c r="S13" s="240" t="s">
        <v>16</v>
      </c>
      <c r="T13" s="353">
        <v>138</v>
      </c>
      <c r="U13" s="353">
        <v>5</v>
      </c>
      <c r="V13" s="353">
        <v>151</v>
      </c>
      <c r="W13" s="353">
        <v>3040</v>
      </c>
      <c r="X13" s="353">
        <v>135</v>
      </c>
      <c r="Y13" s="353">
        <v>18</v>
      </c>
      <c r="Z13" s="352" t="s">
        <v>16</v>
      </c>
    </row>
    <row r="14" spans="1:27" s="118" customFormat="1" ht="30" customHeight="1">
      <c r="A14" s="449" t="s">
        <v>6</v>
      </c>
      <c r="B14" s="445">
        <v>166150</v>
      </c>
      <c r="C14" s="313">
        <v>704</v>
      </c>
      <c r="D14" s="308" t="s">
        <v>16</v>
      </c>
      <c r="E14" s="313">
        <v>15</v>
      </c>
      <c r="F14" s="313">
        <v>13</v>
      </c>
      <c r="G14" s="310" t="s">
        <v>16</v>
      </c>
      <c r="H14" s="313">
        <v>85</v>
      </c>
      <c r="I14" s="313">
        <v>28</v>
      </c>
      <c r="J14" s="313">
        <v>49</v>
      </c>
      <c r="K14" s="313">
        <v>917</v>
      </c>
      <c r="L14" s="314">
        <v>11131</v>
      </c>
      <c r="M14" s="244" t="s">
        <v>6</v>
      </c>
      <c r="N14" s="472">
        <v>224</v>
      </c>
      <c r="O14" s="353">
        <v>16413</v>
      </c>
      <c r="P14" s="353">
        <v>131545</v>
      </c>
      <c r="Q14" s="353">
        <v>1833</v>
      </c>
      <c r="R14" s="353">
        <v>240</v>
      </c>
      <c r="S14" s="240" t="s">
        <v>16</v>
      </c>
      <c r="T14" s="353">
        <v>119</v>
      </c>
      <c r="U14" s="353">
        <v>5</v>
      </c>
      <c r="V14" s="353">
        <v>139</v>
      </c>
      <c r="W14" s="353">
        <v>2505</v>
      </c>
      <c r="X14" s="353">
        <v>163</v>
      </c>
      <c r="Y14" s="353">
        <v>22</v>
      </c>
      <c r="Z14" s="352" t="s">
        <v>16</v>
      </c>
    </row>
    <row r="15" spans="1:27" s="118" customFormat="1" ht="30" customHeight="1">
      <c r="A15" s="449" t="s">
        <v>7</v>
      </c>
      <c r="B15" s="445">
        <v>150578</v>
      </c>
      <c r="C15" s="313">
        <v>670</v>
      </c>
      <c r="D15" s="308" t="s">
        <v>16</v>
      </c>
      <c r="E15" s="313">
        <v>9</v>
      </c>
      <c r="F15" s="313">
        <v>10</v>
      </c>
      <c r="G15" s="310" t="s">
        <v>16</v>
      </c>
      <c r="H15" s="313">
        <v>97</v>
      </c>
      <c r="I15" s="313">
        <v>26</v>
      </c>
      <c r="J15" s="313">
        <v>53</v>
      </c>
      <c r="K15" s="313">
        <v>158</v>
      </c>
      <c r="L15" s="314">
        <v>13255</v>
      </c>
      <c r="M15" s="244" t="s">
        <v>7</v>
      </c>
      <c r="N15" s="472">
        <v>209</v>
      </c>
      <c r="O15" s="353">
        <v>17008</v>
      </c>
      <c r="P15" s="353">
        <v>114372</v>
      </c>
      <c r="Q15" s="353">
        <v>1688</v>
      </c>
      <c r="R15" s="353">
        <v>212</v>
      </c>
      <c r="S15" s="240" t="s">
        <v>16</v>
      </c>
      <c r="T15" s="353">
        <v>96</v>
      </c>
      <c r="U15" s="353">
        <v>3</v>
      </c>
      <c r="V15" s="353">
        <v>116</v>
      </c>
      <c r="W15" s="353">
        <v>2450</v>
      </c>
      <c r="X15" s="353">
        <v>126</v>
      </c>
      <c r="Y15" s="353">
        <v>20</v>
      </c>
      <c r="Z15" s="352" t="s">
        <v>16</v>
      </c>
    </row>
    <row r="16" spans="1:27" s="118" customFormat="1" ht="30" customHeight="1">
      <c r="A16" s="449" t="s">
        <v>8</v>
      </c>
      <c r="B16" s="445">
        <v>160945</v>
      </c>
      <c r="C16" s="313">
        <v>720</v>
      </c>
      <c r="D16" s="308" t="s">
        <v>16</v>
      </c>
      <c r="E16" s="313">
        <v>9</v>
      </c>
      <c r="F16" s="313">
        <v>11</v>
      </c>
      <c r="G16" s="310" t="s">
        <v>16</v>
      </c>
      <c r="H16" s="313">
        <v>87</v>
      </c>
      <c r="I16" s="313">
        <v>27</v>
      </c>
      <c r="J16" s="313">
        <v>60</v>
      </c>
      <c r="K16" s="313">
        <v>1146</v>
      </c>
      <c r="L16" s="314">
        <v>8080</v>
      </c>
      <c r="M16" s="244" t="s">
        <v>8</v>
      </c>
      <c r="N16" s="472">
        <v>189</v>
      </c>
      <c r="O16" s="353">
        <v>15507</v>
      </c>
      <c r="P16" s="353">
        <v>130650</v>
      </c>
      <c r="Q16" s="353">
        <v>1535</v>
      </c>
      <c r="R16" s="353">
        <v>235</v>
      </c>
      <c r="S16" s="240" t="s">
        <v>16</v>
      </c>
      <c r="T16" s="353">
        <v>91</v>
      </c>
      <c r="U16" s="353">
        <v>3</v>
      </c>
      <c r="V16" s="353">
        <v>112</v>
      </c>
      <c r="W16" s="353">
        <v>2410</v>
      </c>
      <c r="X16" s="353">
        <v>51</v>
      </c>
      <c r="Y16" s="353">
        <v>22</v>
      </c>
      <c r="Z16" s="352" t="s">
        <v>16</v>
      </c>
    </row>
    <row r="17" spans="1:27" s="118" customFormat="1" ht="30" customHeight="1">
      <c r="A17" s="449" t="s">
        <v>9</v>
      </c>
      <c r="B17" s="445">
        <v>156161</v>
      </c>
      <c r="C17" s="313">
        <v>735</v>
      </c>
      <c r="D17" s="308" t="s">
        <v>16</v>
      </c>
      <c r="E17" s="313">
        <v>10</v>
      </c>
      <c r="F17" s="313">
        <v>12</v>
      </c>
      <c r="G17" s="310" t="s">
        <v>16</v>
      </c>
      <c r="H17" s="313">
        <v>72</v>
      </c>
      <c r="I17" s="313">
        <v>27</v>
      </c>
      <c r="J17" s="313">
        <v>70</v>
      </c>
      <c r="K17" s="313">
        <v>1513</v>
      </c>
      <c r="L17" s="314">
        <v>9656</v>
      </c>
      <c r="M17" s="244" t="s">
        <v>9</v>
      </c>
      <c r="N17" s="472">
        <v>158</v>
      </c>
      <c r="O17" s="353">
        <v>13561</v>
      </c>
      <c r="P17" s="353">
        <v>125352</v>
      </c>
      <c r="Q17" s="353">
        <v>1617</v>
      </c>
      <c r="R17" s="353">
        <v>235</v>
      </c>
      <c r="S17" s="240" t="s">
        <v>16</v>
      </c>
      <c r="T17" s="353">
        <v>121</v>
      </c>
      <c r="U17" s="353">
        <v>4</v>
      </c>
      <c r="V17" s="353">
        <v>122</v>
      </c>
      <c r="W17" s="353">
        <v>2825</v>
      </c>
      <c r="X17" s="353">
        <v>47</v>
      </c>
      <c r="Y17" s="353">
        <v>24</v>
      </c>
      <c r="Z17" s="352" t="s">
        <v>16</v>
      </c>
    </row>
    <row r="18" spans="1:27" s="118" customFormat="1" ht="30" customHeight="1">
      <c r="A18" s="449" t="s">
        <v>10</v>
      </c>
      <c r="B18" s="445">
        <v>155922</v>
      </c>
      <c r="C18" s="313">
        <v>824</v>
      </c>
      <c r="D18" s="308" t="s">
        <v>16</v>
      </c>
      <c r="E18" s="313">
        <v>12</v>
      </c>
      <c r="F18" s="313">
        <v>13</v>
      </c>
      <c r="G18" s="310" t="s">
        <v>16</v>
      </c>
      <c r="H18" s="313">
        <v>90</v>
      </c>
      <c r="I18" s="313">
        <v>30</v>
      </c>
      <c r="J18" s="313">
        <v>81</v>
      </c>
      <c r="K18" s="313">
        <v>1380</v>
      </c>
      <c r="L18" s="314">
        <v>13458</v>
      </c>
      <c r="M18" s="244" t="s">
        <v>10</v>
      </c>
      <c r="N18" s="472">
        <v>185</v>
      </c>
      <c r="O18" s="353">
        <v>14152</v>
      </c>
      <c r="P18" s="353">
        <v>120781</v>
      </c>
      <c r="Q18" s="353">
        <v>1568</v>
      </c>
      <c r="R18" s="353">
        <v>257</v>
      </c>
      <c r="S18" s="240" t="s">
        <v>16</v>
      </c>
      <c r="T18" s="353">
        <v>139</v>
      </c>
      <c r="U18" s="353">
        <v>5</v>
      </c>
      <c r="V18" s="353">
        <v>154</v>
      </c>
      <c r="W18" s="353">
        <v>2717</v>
      </c>
      <c r="X18" s="353">
        <v>48</v>
      </c>
      <c r="Y18" s="353">
        <v>28</v>
      </c>
      <c r="Z18" s="352" t="s">
        <v>16</v>
      </c>
    </row>
    <row r="19" spans="1:27" s="118" customFormat="1" ht="30" customHeight="1">
      <c r="A19" s="449" t="s">
        <v>11</v>
      </c>
      <c r="B19" s="445">
        <v>222099</v>
      </c>
      <c r="C19" s="313">
        <v>836</v>
      </c>
      <c r="D19" s="308" t="s">
        <v>16</v>
      </c>
      <c r="E19" s="313">
        <v>14</v>
      </c>
      <c r="F19" s="313">
        <v>13</v>
      </c>
      <c r="G19" s="310" t="s">
        <v>16</v>
      </c>
      <c r="H19" s="313">
        <v>89</v>
      </c>
      <c r="I19" s="313">
        <v>33</v>
      </c>
      <c r="J19" s="313">
        <v>83</v>
      </c>
      <c r="K19" s="313">
        <v>2179</v>
      </c>
      <c r="L19" s="314">
        <v>12552</v>
      </c>
      <c r="M19" s="244" t="s">
        <v>11</v>
      </c>
      <c r="N19" s="472">
        <v>171</v>
      </c>
      <c r="O19" s="353">
        <v>13034</v>
      </c>
      <c r="P19" s="353">
        <v>188246</v>
      </c>
      <c r="Q19" s="353">
        <v>1528</v>
      </c>
      <c r="R19" s="353">
        <v>248</v>
      </c>
      <c r="S19" s="240" t="s">
        <v>16</v>
      </c>
      <c r="T19" s="353">
        <v>125</v>
      </c>
      <c r="U19" s="353">
        <v>5</v>
      </c>
      <c r="V19" s="353">
        <v>155</v>
      </c>
      <c r="W19" s="353">
        <v>2710</v>
      </c>
      <c r="X19" s="353">
        <v>47</v>
      </c>
      <c r="Y19" s="353">
        <v>31</v>
      </c>
      <c r="Z19" s="352" t="s">
        <v>16</v>
      </c>
      <c r="AA19" s="123"/>
    </row>
    <row r="20" spans="1:27" s="118" customFormat="1" ht="30" customHeight="1">
      <c r="A20" s="449" t="s">
        <v>12</v>
      </c>
      <c r="B20" s="445">
        <v>225678</v>
      </c>
      <c r="C20" s="313">
        <v>737</v>
      </c>
      <c r="D20" s="308" t="s">
        <v>16</v>
      </c>
      <c r="E20" s="313">
        <v>10</v>
      </c>
      <c r="F20" s="313">
        <v>11</v>
      </c>
      <c r="G20" s="310" t="s">
        <v>16</v>
      </c>
      <c r="H20" s="313">
        <v>147</v>
      </c>
      <c r="I20" s="313">
        <v>34</v>
      </c>
      <c r="J20" s="313">
        <v>67</v>
      </c>
      <c r="K20" s="313">
        <v>1788</v>
      </c>
      <c r="L20" s="314">
        <v>12663</v>
      </c>
      <c r="M20" s="244" t="s">
        <v>12</v>
      </c>
      <c r="N20" s="472">
        <v>171</v>
      </c>
      <c r="O20" s="353">
        <v>14386</v>
      </c>
      <c r="P20" s="353">
        <v>189991</v>
      </c>
      <c r="Q20" s="353">
        <v>1548</v>
      </c>
      <c r="R20" s="353">
        <v>238</v>
      </c>
      <c r="S20" s="240" t="s">
        <v>16</v>
      </c>
      <c r="T20" s="353">
        <v>95</v>
      </c>
      <c r="U20" s="353">
        <v>3</v>
      </c>
      <c r="V20" s="353">
        <v>133</v>
      </c>
      <c r="W20" s="353">
        <v>3595</v>
      </c>
      <c r="X20" s="353">
        <v>37</v>
      </c>
      <c r="Y20" s="353">
        <v>24</v>
      </c>
      <c r="Z20" s="352" t="s">
        <v>16</v>
      </c>
      <c r="AA20" s="264"/>
    </row>
    <row r="21" spans="1:27" s="118" customFormat="1" ht="30" customHeight="1">
      <c r="A21" s="449" t="s">
        <v>13</v>
      </c>
      <c r="B21" s="445">
        <v>164532</v>
      </c>
      <c r="C21" s="313">
        <v>718</v>
      </c>
      <c r="D21" s="308" t="s">
        <v>16</v>
      </c>
      <c r="E21" s="313">
        <v>11</v>
      </c>
      <c r="F21" s="313">
        <v>11</v>
      </c>
      <c r="G21" s="310" t="s">
        <v>16</v>
      </c>
      <c r="H21" s="313">
        <v>140</v>
      </c>
      <c r="I21" s="313">
        <v>32</v>
      </c>
      <c r="J21" s="313">
        <v>70</v>
      </c>
      <c r="K21" s="313">
        <v>1354</v>
      </c>
      <c r="L21" s="314">
        <v>11443</v>
      </c>
      <c r="M21" s="244" t="s">
        <v>13</v>
      </c>
      <c r="N21" s="472">
        <v>210</v>
      </c>
      <c r="O21" s="353">
        <v>15361</v>
      </c>
      <c r="P21" s="353">
        <v>130170</v>
      </c>
      <c r="Q21" s="353">
        <v>1690</v>
      </c>
      <c r="R21" s="353">
        <v>346</v>
      </c>
      <c r="S21" s="240" t="s">
        <v>16</v>
      </c>
      <c r="T21" s="353">
        <v>109</v>
      </c>
      <c r="U21" s="353">
        <v>3</v>
      </c>
      <c r="V21" s="353">
        <v>123</v>
      </c>
      <c r="W21" s="353">
        <v>2676</v>
      </c>
      <c r="X21" s="353">
        <v>41</v>
      </c>
      <c r="Y21" s="353">
        <v>24</v>
      </c>
      <c r="Z21" s="352" t="s">
        <v>16</v>
      </c>
    </row>
    <row r="22" spans="1:27" s="124" customFormat="1" ht="30" customHeight="1">
      <c r="A22" s="451" t="s">
        <v>14</v>
      </c>
      <c r="B22" s="447">
        <v>215762</v>
      </c>
      <c r="C22" s="315">
        <v>678</v>
      </c>
      <c r="D22" s="316" t="s">
        <v>16</v>
      </c>
      <c r="E22" s="315">
        <v>12</v>
      </c>
      <c r="F22" s="315">
        <v>13</v>
      </c>
      <c r="G22" s="317" t="s">
        <v>16</v>
      </c>
      <c r="H22" s="315">
        <v>138</v>
      </c>
      <c r="I22" s="324">
        <v>36</v>
      </c>
      <c r="J22" s="324">
        <v>60</v>
      </c>
      <c r="K22" s="324">
        <v>1710</v>
      </c>
      <c r="L22" s="325">
        <v>12934</v>
      </c>
      <c r="M22" s="245" t="s">
        <v>14</v>
      </c>
      <c r="N22" s="473">
        <v>226</v>
      </c>
      <c r="O22" s="354">
        <v>15747</v>
      </c>
      <c r="P22" s="354">
        <v>178307</v>
      </c>
      <c r="Q22" s="354">
        <v>1859</v>
      </c>
      <c r="R22" s="354">
        <v>419</v>
      </c>
      <c r="S22" s="240" t="s">
        <v>16</v>
      </c>
      <c r="T22" s="354">
        <v>147</v>
      </c>
      <c r="U22" s="354">
        <v>6</v>
      </c>
      <c r="V22" s="354">
        <v>146</v>
      </c>
      <c r="W22" s="354">
        <v>3265</v>
      </c>
      <c r="X22" s="354">
        <v>35</v>
      </c>
      <c r="Y22" s="354">
        <v>24</v>
      </c>
      <c r="Z22" s="352" t="s">
        <v>16</v>
      </c>
    </row>
    <row r="23" spans="1:27" s="124" customFormat="1" ht="17.25" customHeight="1">
      <c r="A23" s="513" t="s">
        <v>247</v>
      </c>
      <c r="B23" s="513"/>
      <c r="C23" s="513"/>
      <c r="D23" s="513"/>
      <c r="E23" s="513"/>
      <c r="F23" s="513"/>
      <c r="G23" s="513"/>
      <c r="H23" s="513"/>
      <c r="I23" s="326"/>
      <c r="J23" s="326"/>
      <c r="K23" s="326"/>
      <c r="L23" s="326"/>
      <c r="M23" s="328"/>
      <c r="N23" s="329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  <c r="Z23" s="330"/>
    </row>
    <row r="24" spans="1:27" s="137" customFormat="1" ht="16.5" customHeight="1">
      <c r="A24" s="508" t="s">
        <v>302</v>
      </c>
      <c r="B24" s="508"/>
      <c r="C24" s="508"/>
      <c r="D24" s="508"/>
      <c r="E24" s="508"/>
      <c r="F24" s="322"/>
      <c r="G24" s="322"/>
      <c r="H24" s="323"/>
      <c r="I24" s="327"/>
      <c r="J24" s="327"/>
      <c r="K24" s="327"/>
      <c r="L24" s="327"/>
      <c r="M24" s="145" t="s">
        <v>303</v>
      </c>
      <c r="N24" s="80"/>
      <c r="O24" s="80"/>
      <c r="P24" s="80"/>
      <c r="R24" s="80"/>
      <c r="S24" s="80"/>
      <c r="T24" s="80"/>
      <c r="U24" s="80"/>
      <c r="V24" s="80"/>
      <c r="W24" s="80"/>
      <c r="X24" s="80"/>
      <c r="Y24" s="80"/>
      <c r="Z24" s="80"/>
    </row>
    <row r="25" spans="1:27"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</row>
  </sheetData>
  <mergeCells count="8">
    <mergeCell ref="A1:C1"/>
    <mergeCell ref="A24:E24"/>
    <mergeCell ref="A2:L2"/>
    <mergeCell ref="M2:Z2"/>
    <mergeCell ref="Q3:Z3"/>
    <mergeCell ref="H3:L3"/>
    <mergeCell ref="M3:N3"/>
    <mergeCell ref="A23:H2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  <colBreaks count="1" manualBreakCount="1">
    <brk id="12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I25"/>
  <sheetViews>
    <sheetView view="pageBreakPreview" zoomScaleNormal="100" zoomScaleSheetLayoutView="100" workbookViewId="0">
      <selection activeCell="A2" sqref="A2:G2"/>
    </sheetView>
  </sheetViews>
  <sheetFormatPr defaultRowHeight="13.5"/>
  <cols>
    <col min="1" max="1" width="8.109375" style="1" customWidth="1"/>
    <col min="2" max="5" width="12" style="1" customWidth="1"/>
    <col min="6" max="6" width="11.109375" style="1" customWidth="1"/>
    <col min="7" max="7" width="12" style="1" customWidth="1"/>
    <col min="8" max="16384" width="8.88671875" style="1"/>
  </cols>
  <sheetData>
    <row r="1" spans="1:9" s="21" customFormat="1" ht="16.5" customHeight="1">
      <c r="A1" s="507" t="s">
        <v>245</v>
      </c>
      <c r="B1" s="507"/>
    </row>
    <row r="2" spans="1:9" s="3" customFormat="1" ht="55.5" customHeight="1">
      <c r="A2" s="482" t="s">
        <v>104</v>
      </c>
      <c r="B2" s="482"/>
      <c r="C2" s="482"/>
      <c r="D2" s="482"/>
      <c r="E2" s="482"/>
      <c r="F2" s="482"/>
      <c r="G2" s="482"/>
    </row>
    <row r="3" spans="1:9" s="3" customFormat="1" ht="16.5" customHeight="1">
      <c r="A3" s="512" t="s">
        <v>311</v>
      </c>
      <c r="B3" s="512"/>
      <c r="C3" s="512"/>
      <c r="D3" s="344"/>
      <c r="E3" s="344"/>
      <c r="F3" s="511" t="s">
        <v>310</v>
      </c>
      <c r="G3" s="511"/>
    </row>
    <row r="4" spans="1:9" s="11" customFormat="1" ht="42.75" customHeight="1">
      <c r="A4" s="517" t="s">
        <v>46</v>
      </c>
      <c r="B4" s="516" t="s">
        <v>52</v>
      </c>
      <c r="C4" s="519"/>
      <c r="D4" s="515" t="s">
        <v>239</v>
      </c>
      <c r="E4" s="519"/>
      <c r="F4" s="515" t="s">
        <v>47</v>
      </c>
      <c r="G4" s="516"/>
    </row>
    <row r="5" spans="1:9" s="11" customFormat="1" ht="76.5" customHeight="1">
      <c r="A5" s="518"/>
      <c r="B5" s="452" t="s">
        <v>126</v>
      </c>
      <c r="C5" s="46" t="s">
        <v>291</v>
      </c>
      <c r="D5" s="46" t="s">
        <v>126</v>
      </c>
      <c r="E5" s="46" t="s">
        <v>127</v>
      </c>
      <c r="F5" s="46" t="s">
        <v>126</v>
      </c>
      <c r="G5" s="18" t="s">
        <v>309</v>
      </c>
    </row>
    <row r="6" spans="1:9" s="50" customFormat="1" ht="29.25" customHeight="1">
      <c r="A6" s="56">
        <v>2019</v>
      </c>
      <c r="B6" s="146">
        <v>1</v>
      </c>
      <c r="C6" s="119">
        <v>48461</v>
      </c>
      <c r="D6" s="146">
        <v>18</v>
      </c>
      <c r="E6" s="119">
        <v>6830</v>
      </c>
      <c r="F6" s="146">
        <v>14</v>
      </c>
      <c r="G6" s="119">
        <v>10700</v>
      </c>
    </row>
    <row r="7" spans="1:9" s="50" customFormat="1" ht="29.25" customHeight="1">
      <c r="A7" s="56">
        <v>2020</v>
      </c>
      <c r="B7" s="173">
        <v>1</v>
      </c>
      <c r="C7" s="172">
        <v>45741</v>
      </c>
      <c r="D7" s="173">
        <v>19</v>
      </c>
      <c r="E7" s="172">
        <v>6817</v>
      </c>
      <c r="F7" s="173">
        <v>12</v>
      </c>
      <c r="G7" s="172">
        <v>9291</v>
      </c>
    </row>
    <row r="8" spans="1:9" s="51" customFormat="1" ht="29.25" customHeight="1">
      <c r="A8" s="56">
        <v>2021</v>
      </c>
      <c r="B8" s="173">
        <v>1</v>
      </c>
      <c r="C8" s="172">
        <v>48254</v>
      </c>
      <c r="D8" s="173">
        <v>19</v>
      </c>
      <c r="E8" s="172">
        <v>7061</v>
      </c>
      <c r="F8" s="173">
        <v>12</v>
      </c>
      <c r="G8" s="172">
        <v>8967</v>
      </c>
    </row>
    <row r="9" spans="1:9" s="51" customFormat="1" ht="29.25" customHeight="1">
      <c r="A9" s="56">
        <v>2022</v>
      </c>
      <c r="B9" s="173">
        <v>1</v>
      </c>
      <c r="C9" s="172">
        <v>48643</v>
      </c>
      <c r="D9" s="173">
        <v>19</v>
      </c>
      <c r="E9" s="172">
        <v>14438</v>
      </c>
      <c r="F9" s="173">
        <v>12</v>
      </c>
      <c r="G9" s="172">
        <v>15391</v>
      </c>
    </row>
    <row r="10" spans="1:9" s="51" customFormat="1" ht="29.25" customHeight="1">
      <c r="A10" s="56">
        <v>2023</v>
      </c>
      <c r="B10" s="173">
        <v>1</v>
      </c>
      <c r="C10" s="367">
        <v>44165</v>
      </c>
      <c r="D10" s="356">
        <v>14</v>
      </c>
      <c r="E10" s="393">
        <v>7295</v>
      </c>
      <c r="F10" s="379">
        <v>18</v>
      </c>
      <c r="G10" s="393">
        <v>8464</v>
      </c>
    </row>
    <row r="11" spans="1:9" s="51" customFormat="1" ht="29.25" customHeight="1">
      <c r="A11" s="57">
        <v>2024</v>
      </c>
      <c r="B11" s="453">
        <v>1</v>
      </c>
      <c r="C11" s="366">
        <v>52547</v>
      </c>
      <c r="D11" s="355">
        <v>18</v>
      </c>
      <c r="E11" s="384">
        <v>5105.6659999999993</v>
      </c>
      <c r="F11" s="377">
        <v>18</v>
      </c>
      <c r="G11" s="384">
        <v>4070</v>
      </c>
    </row>
    <row r="12" spans="1:9" s="50" customFormat="1" ht="29.25" customHeight="1">
      <c r="A12" s="56" t="s">
        <v>3</v>
      </c>
      <c r="B12" s="173">
        <v>1</v>
      </c>
      <c r="C12" s="367">
        <v>7148</v>
      </c>
      <c r="D12" s="356">
        <v>18</v>
      </c>
      <c r="E12" s="378">
        <v>458</v>
      </c>
      <c r="F12" s="379">
        <v>18</v>
      </c>
      <c r="G12" s="378">
        <v>1300</v>
      </c>
    </row>
    <row r="13" spans="1:9" s="50" customFormat="1" ht="29.25" customHeight="1">
      <c r="A13" s="56" t="s">
        <v>4</v>
      </c>
      <c r="B13" s="173">
        <v>1</v>
      </c>
      <c r="C13" s="367">
        <v>6057</v>
      </c>
      <c r="D13" s="356">
        <v>18</v>
      </c>
      <c r="E13" s="378">
        <v>451</v>
      </c>
      <c r="F13" s="379">
        <v>18</v>
      </c>
      <c r="G13" s="378">
        <v>1200</v>
      </c>
      <c r="I13" s="61"/>
    </row>
    <row r="14" spans="1:9" s="50" customFormat="1" ht="29.25" customHeight="1">
      <c r="A14" s="56" t="s">
        <v>5</v>
      </c>
      <c r="B14" s="173">
        <v>1</v>
      </c>
      <c r="C14" s="367">
        <v>6223</v>
      </c>
      <c r="D14" s="356">
        <v>18</v>
      </c>
      <c r="E14" s="378">
        <v>440</v>
      </c>
      <c r="F14" s="379">
        <v>18</v>
      </c>
      <c r="G14" s="378">
        <v>600</v>
      </c>
      <c r="I14" s="61"/>
    </row>
    <row r="15" spans="1:9" s="50" customFormat="1" ht="29.25" customHeight="1">
      <c r="A15" s="56" t="s">
        <v>6</v>
      </c>
      <c r="B15" s="173">
        <v>1</v>
      </c>
      <c r="C15" s="367">
        <v>3684</v>
      </c>
      <c r="D15" s="356">
        <v>18</v>
      </c>
      <c r="E15" s="378">
        <v>435.4</v>
      </c>
      <c r="F15" s="379">
        <v>18</v>
      </c>
      <c r="G15" s="378" t="s">
        <v>16</v>
      </c>
      <c r="I15" s="61"/>
    </row>
    <row r="16" spans="1:9" s="50" customFormat="1" ht="29.25" customHeight="1">
      <c r="A16" s="56" t="s">
        <v>7</v>
      </c>
      <c r="B16" s="173">
        <v>1</v>
      </c>
      <c r="C16" s="367">
        <v>3193</v>
      </c>
      <c r="D16" s="356">
        <v>18</v>
      </c>
      <c r="E16" s="378">
        <v>430.1</v>
      </c>
      <c r="F16" s="379">
        <v>18</v>
      </c>
      <c r="G16" s="378" t="s">
        <v>16</v>
      </c>
      <c r="I16" s="61"/>
    </row>
    <row r="17" spans="1:9" s="50" customFormat="1" ht="29.25" customHeight="1">
      <c r="A17" s="56" t="s">
        <v>8</v>
      </c>
      <c r="B17" s="173">
        <v>1</v>
      </c>
      <c r="C17" s="367">
        <v>2805</v>
      </c>
      <c r="D17" s="356">
        <v>18</v>
      </c>
      <c r="E17" s="378">
        <v>420.11</v>
      </c>
      <c r="F17" s="379">
        <v>18</v>
      </c>
      <c r="G17" s="378" t="s">
        <v>16</v>
      </c>
      <c r="I17" s="61"/>
    </row>
    <row r="18" spans="1:9" s="50" customFormat="1" ht="29.25" customHeight="1">
      <c r="A18" s="56" t="s">
        <v>9</v>
      </c>
      <c r="B18" s="173">
        <v>1</v>
      </c>
      <c r="C18" s="367">
        <v>2976</v>
      </c>
      <c r="D18" s="356">
        <v>18</v>
      </c>
      <c r="E18" s="378">
        <v>400.54</v>
      </c>
      <c r="F18" s="379">
        <v>18</v>
      </c>
      <c r="G18" s="378" t="s">
        <v>16</v>
      </c>
      <c r="I18" s="61"/>
    </row>
    <row r="19" spans="1:9" s="50" customFormat="1" ht="29.25" customHeight="1">
      <c r="A19" s="56" t="s">
        <v>10</v>
      </c>
      <c r="B19" s="173">
        <v>1</v>
      </c>
      <c r="C19" s="367">
        <v>2783</v>
      </c>
      <c r="D19" s="356">
        <v>18</v>
      </c>
      <c r="E19" s="378">
        <v>398.02</v>
      </c>
      <c r="F19" s="379">
        <v>18</v>
      </c>
      <c r="G19" s="378" t="s">
        <v>16</v>
      </c>
      <c r="I19" s="61"/>
    </row>
    <row r="20" spans="1:9" s="50" customFormat="1" ht="29.25" customHeight="1">
      <c r="A20" s="56" t="s">
        <v>11</v>
      </c>
      <c r="B20" s="173">
        <v>1</v>
      </c>
      <c r="C20" s="367">
        <v>2565</v>
      </c>
      <c r="D20" s="356">
        <v>18</v>
      </c>
      <c r="E20" s="378">
        <v>399.78</v>
      </c>
      <c r="F20" s="379">
        <v>18</v>
      </c>
      <c r="G20" s="378" t="s">
        <v>16</v>
      </c>
      <c r="I20" s="61"/>
    </row>
    <row r="21" spans="1:9" s="50" customFormat="1" ht="29.25" customHeight="1">
      <c r="A21" s="56" t="s">
        <v>12</v>
      </c>
      <c r="B21" s="173">
        <v>1</v>
      </c>
      <c r="C21" s="367">
        <v>2621</v>
      </c>
      <c r="D21" s="356">
        <v>18</v>
      </c>
      <c r="E21" s="378">
        <v>400.54</v>
      </c>
      <c r="F21" s="379">
        <v>18</v>
      </c>
      <c r="G21" s="378" t="s">
        <v>16</v>
      </c>
      <c r="I21" s="61"/>
    </row>
    <row r="22" spans="1:9" s="50" customFormat="1" ht="29.25" customHeight="1">
      <c r="A22" s="56" t="s">
        <v>13</v>
      </c>
      <c r="B22" s="173">
        <v>1</v>
      </c>
      <c r="C22" s="367">
        <v>4586</v>
      </c>
      <c r="D22" s="356">
        <v>18</v>
      </c>
      <c r="E22" s="378">
        <v>430.87</v>
      </c>
      <c r="F22" s="379">
        <v>18</v>
      </c>
      <c r="G22" s="378">
        <v>420</v>
      </c>
      <c r="I22" s="61"/>
    </row>
    <row r="23" spans="1:9" s="50" customFormat="1" ht="29.25" customHeight="1">
      <c r="A23" s="58" t="s">
        <v>14</v>
      </c>
      <c r="B23" s="454">
        <v>1</v>
      </c>
      <c r="C23" s="368">
        <v>7906</v>
      </c>
      <c r="D23" s="357">
        <v>18</v>
      </c>
      <c r="E23" s="380">
        <v>441.30599999999998</v>
      </c>
      <c r="F23" s="379">
        <v>18</v>
      </c>
      <c r="G23" s="380">
        <v>550</v>
      </c>
      <c r="I23" s="61"/>
    </row>
    <row r="24" spans="1:9" s="50" customFormat="1" ht="15.75" customHeight="1">
      <c r="A24" s="514" t="s">
        <v>294</v>
      </c>
      <c r="B24" s="514"/>
      <c r="C24" s="514"/>
      <c r="D24" s="514"/>
      <c r="E24" s="514"/>
      <c r="F24" s="514"/>
      <c r="G24" s="514"/>
      <c r="I24" s="61"/>
    </row>
    <row r="25" spans="1:9">
      <c r="I25" s="2"/>
    </row>
  </sheetData>
  <mergeCells count="9">
    <mergeCell ref="A1:B1"/>
    <mergeCell ref="A24:G24"/>
    <mergeCell ref="F4:G4"/>
    <mergeCell ref="A2:G2"/>
    <mergeCell ref="A4:A5"/>
    <mergeCell ref="B4:C4"/>
    <mergeCell ref="D4:E4"/>
    <mergeCell ref="F3:G3"/>
    <mergeCell ref="A3:C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D12"/>
  <sheetViews>
    <sheetView view="pageBreakPreview" zoomScaleNormal="100" workbookViewId="0">
      <selection activeCell="A2" sqref="A2:D2"/>
    </sheetView>
  </sheetViews>
  <sheetFormatPr defaultRowHeight="13.5"/>
  <cols>
    <col min="1" max="1" width="8.77734375" customWidth="1"/>
    <col min="2" max="4" width="23.109375" customWidth="1"/>
  </cols>
  <sheetData>
    <row r="1" spans="1:4" ht="16.5" customHeight="1">
      <c r="A1" s="480"/>
      <c r="B1" s="480"/>
      <c r="D1" s="29" t="s">
        <v>245</v>
      </c>
    </row>
    <row r="2" spans="1:4" s="32" customFormat="1" ht="47.25" customHeight="1">
      <c r="A2" s="482" t="s">
        <v>264</v>
      </c>
      <c r="B2" s="482"/>
      <c r="C2" s="482"/>
      <c r="D2" s="482"/>
    </row>
    <row r="3" spans="1:4" ht="16.5" customHeight="1">
      <c r="A3" s="521" t="s">
        <v>133</v>
      </c>
      <c r="B3" s="521"/>
      <c r="C3" s="522" t="s">
        <v>132</v>
      </c>
      <c r="D3" s="522"/>
    </row>
    <row r="4" spans="1:4" ht="60.75" customHeight="1">
      <c r="A4" s="191" t="s">
        <v>95</v>
      </c>
      <c r="B4" s="192" t="s">
        <v>131</v>
      </c>
      <c r="C4" s="193" t="s">
        <v>256</v>
      </c>
      <c r="D4" s="194" t="s">
        <v>257</v>
      </c>
    </row>
    <row r="5" spans="1:4" s="62" customFormat="1" ht="32.25" customHeight="1">
      <c r="A5" s="90">
        <v>2019</v>
      </c>
      <c r="B5" s="220">
        <v>91.880709296077384</v>
      </c>
      <c r="C5" s="220">
        <v>51297</v>
      </c>
      <c r="D5" s="119">
        <v>55830</v>
      </c>
    </row>
    <row r="6" spans="1:4" s="62" customFormat="1" ht="32.25" customHeight="1">
      <c r="A6" s="90">
        <v>2020</v>
      </c>
      <c r="B6" s="107">
        <v>94</v>
      </c>
      <c r="C6" s="107">
        <v>53117</v>
      </c>
      <c r="D6" s="119">
        <v>56725</v>
      </c>
    </row>
    <row r="7" spans="1:4" s="63" customFormat="1" ht="32.25" customHeight="1">
      <c r="A7" s="90">
        <v>2021</v>
      </c>
      <c r="B7" s="272">
        <v>95.7</v>
      </c>
      <c r="C7" s="273">
        <v>55260</v>
      </c>
      <c r="D7" s="172">
        <v>57713</v>
      </c>
    </row>
    <row r="8" spans="1:4" s="63" customFormat="1" ht="32.25" customHeight="1">
      <c r="A8" s="90">
        <v>2022</v>
      </c>
      <c r="B8" s="272">
        <v>92.6</v>
      </c>
      <c r="C8" s="273">
        <v>57215</v>
      </c>
      <c r="D8" s="172">
        <v>61781</v>
      </c>
    </row>
    <row r="9" spans="1:4" s="63" customFormat="1" ht="32.25" customHeight="1">
      <c r="A9" s="90">
        <v>2023</v>
      </c>
      <c r="B9" s="272">
        <v>94.1</v>
      </c>
      <c r="C9" s="273">
        <v>57273</v>
      </c>
      <c r="D9" s="172">
        <v>60892</v>
      </c>
    </row>
    <row r="10" spans="1:4" s="63" customFormat="1" ht="32.25" customHeight="1">
      <c r="A10" s="195">
        <v>2024</v>
      </c>
      <c r="B10" s="247">
        <v>94.6</v>
      </c>
      <c r="C10" s="248">
        <v>59751</v>
      </c>
      <c r="D10" s="171">
        <v>63153</v>
      </c>
    </row>
    <row r="11" spans="1:4" s="62" customFormat="1" ht="30.75" customHeight="1">
      <c r="A11" s="523" t="s">
        <v>243</v>
      </c>
      <c r="B11" s="524"/>
      <c r="C11" s="524"/>
      <c r="D11" s="524"/>
    </row>
    <row r="12" spans="1:4" s="62" customFormat="1" ht="16.5" customHeight="1">
      <c r="A12" s="520" t="s">
        <v>295</v>
      </c>
      <c r="B12" s="520"/>
    </row>
  </sheetData>
  <mergeCells count="6">
    <mergeCell ref="A12:B12"/>
    <mergeCell ref="A1:B1"/>
    <mergeCell ref="A2:D2"/>
    <mergeCell ref="A3:B3"/>
    <mergeCell ref="C3:D3"/>
    <mergeCell ref="A11:D11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H24"/>
  <sheetViews>
    <sheetView view="pageBreakPreview" zoomScaleNormal="100" zoomScaleSheetLayoutView="100" workbookViewId="0">
      <pane xSplit="1" ySplit="4" topLeftCell="B5" activePane="bottomRight" state="frozen"/>
      <selection activeCell="A2" sqref="A2:K2"/>
      <selection pane="topRight" activeCell="A2" sqref="A2:K2"/>
      <selection pane="bottomLeft" activeCell="A2" sqref="A2:K2"/>
      <selection pane="bottomRight" activeCell="A2" sqref="A2:H2"/>
    </sheetView>
  </sheetViews>
  <sheetFormatPr defaultRowHeight="13.5"/>
  <cols>
    <col min="1" max="1" width="11.6640625" style="1" customWidth="1"/>
    <col min="2" max="8" width="9.6640625" style="1" customWidth="1"/>
    <col min="9" max="16384" width="8.88671875" style="1"/>
  </cols>
  <sheetData>
    <row r="1" spans="1:8" s="21" customFormat="1" ht="16.5" customHeight="1">
      <c r="A1" s="507" t="s">
        <v>245</v>
      </c>
      <c r="B1" s="507"/>
      <c r="H1" s="29"/>
    </row>
    <row r="2" spans="1:8" s="3" customFormat="1" ht="45" customHeight="1">
      <c r="A2" s="482" t="s">
        <v>265</v>
      </c>
      <c r="B2" s="482"/>
      <c r="C2" s="482"/>
      <c r="D2" s="482"/>
      <c r="E2" s="482"/>
      <c r="F2" s="482"/>
      <c r="G2" s="482"/>
      <c r="H2" s="482"/>
    </row>
    <row r="3" spans="1:8" s="3" customFormat="1" ht="16.5" customHeight="1">
      <c r="A3" s="512" t="s">
        <v>312</v>
      </c>
      <c r="B3" s="512"/>
      <c r="C3" s="5"/>
      <c r="D3" s="5"/>
      <c r="E3" s="5"/>
      <c r="F3" s="5"/>
      <c r="G3" s="526" t="s">
        <v>313</v>
      </c>
      <c r="H3" s="526"/>
    </row>
    <row r="4" spans="1:8" s="11" customFormat="1" ht="94.5" customHeight="1">
      <c r="A4" s="455" t="s">
        <v>48</v>
      </c>
      <c r="B4" s="192" t="s">
        <v>49</v>
      </c>
      <c r="C4" s="193" t="s">
        <v>286</v>
      </c>
      <c r="D4" s="193" t="s">
        <v>50</v>
      </c>
      <c r="E4" s="193" t="s">
        <v>287</v>
      </c>
      <c r="F4" s="193" t="s">
        <v>51</v>
      </c>
      <c r="G4" s="193" t="s">
        <v>258</v>
      </c>
      <c r="H4" s="194" t="s">
        <v>240</v>
      </c>
    </row>
    <row r="5" spans="1:8" s="50" customFormat="1" ht="30.95" customHeight="1">
      <c r="A5" s="456">
        <v>2019</v>
      </c>
      <c r="B5" s="219">
        <v>158437</v>
      </c>
      <c r="C5" s="219">
        <v>152737</v>
      </c>
      <c r="D5" s="147">
        <v>96.4</v>
      </c>
      <c r="E5" s="219">
        <v>75100</v>
      </c>
      <c r="F5" s="219">
        <v>46234</v>
      </c>
      <c r="G5" s="219">
        <v>330.6</v>
      </c>
      <c r="H5" s="219">
        <v>18668</v>
      </c>
    </row>
    <row r="6" spans="1:8" s="50" customFormat="1" ht="30.95" customHeight="1">
      <c r="A6" s="456">
        <v>2020</v>
      </c>
      <c r="B6" s="219">
        <v>153332</v>
      </c>
      <c r="C6" s="219">
        <v>148369</v>
      </c>
      <c r="D6" s="147">
        <v>96.76</v>
      </c>
      <c r="E6" s="219">
        <v>75100</v>
      </c>
      <c r="F6" s="219">
        <v>47815</v>
      </c>
      <c r="G6" s="219">
        <v>350.7</v>
      </c>
      <c r="H6" s="219">
        <v>19185</v>
      </c>
    </row>
    <row r="7" spans="1:8" s="51" customFormat="1" ht="30.95" customHeight="1">
      <c r="A7" s="456">
        <v>2021</v>
      </c>
      <c r="B7" s="265">
        <v>152036</v>
      </c>
      <c r="C7" s="265">
        <v>147823</v>
      </c>
      <c r="D7" s="147">
        <v>97.2</v>
      </c>
      <c r="E7" s="265">
        <v>88000</v>
      </c>
      <c r="F7" s="265">
        <v>49862</v>
      </c>
      <c r="G7" s="265">
        <v>367</v>
      </c>
      <c r="H7" s="265">
        <v>19676</v>
      </c>
    </row>
    <row r="8" spans="1:8" s="51" customFormat="1" ht="30.95" customHeight="1">
      <c r="A8" s="456">
        <v>2022</v>
      </c>
      <c r="B8" s="305">
        <v>153950</v>
      </c>
      <c r="C8" s="305">
        <v>149850</v>
      </c>
      <c r="D8" s="147">
        <v>97.3</v>
      </c>
      <c r="E8" s="305">
        <v>88000</v>
      </c>
      <c r="F8" s="305">
        <v>51999</v>
      </c>
      <c r="G8" s="305">
        <v>347</v>
      </c>
      <c r="H8" s="305">
        <v>19992</v>
      </c>
    </row>
    <row r="9" spans="1:8" s="51" customFormat="1" ht="30.95" customHeight="1">
      <c r="A9" s="456">
        <v>2023</v>
      </c>
      <c r="B9" s="360">
        <v>154784</v>
      </c>
      <c r="C9" s="360">
        <v>151332</v>
      </c>
      <c r="D9" s="361">
        <v>97.8</v>
      </c>
      <c r="E9" s="360">
        <v>88000</v>
      </c>
      <c r="F9" s="360">
        <v>53793</v>
      </c>
      <c r="G9" s="360">
        <v>355</v>
      </c>
      <c r="H9" s="360">
        <v>19704</v>
      </c>
    </row>
    <row r="10" spans="1:8" s="51" customFormat="1" ht="30.95" customHeight="1">
      <c r="A10" s="457">
        <v>2024</v>
      </c>
      <c r="B10" s="358">
        <v>156938</v>
      </c>
      <c r="C10" s="358">
        <v>153569</v>
      </c>
      <c r="D10" s="359">
        <v>97.9</v>
      </c>
      <c r="E10" s="358">
        <v>88000</v>
      </c>
      <c r="F10" s="358">
        <v>56052</v>
      </c>
      <c r="G10" s="358">
        <v>365</v>
      </c>
      <c r="H10" s="358">
        <v>19901</v>
      </c>
    </row>
    <row r="11" spans="1:8" s="50" customFormat="1" ht="30.95" customHeight="1">
      <c r="A11" s="456" t="s">
        <v>15</v>
      </c>
      <c r="B11" s="360">
        <v>49025</v>
      </c>
      <c r="C11" s="360">
        <v>49004</v>
      </c>
      <c r="D11" s="361">
        <v>99.9</v>
      </c>
      <c r="E11" s="225" t="s">
        <v>324</v>
      </c>
      <c r="F11" s="225" t="s">
        <v>324</v>
      </c>
      <c r="G11" s="225" t="s">
        <v>324</v>
      </c>
      <c r="H11" s="225" t="s">
        <v>324</v>
      </c>
    </row>
    <row r="12" spans="1:8" s="50" customFormat="1" ht="30.95" customHeight="1">
      <c r="A12" s="456" t="s">
        <v>17</v>
      </c>
      <c r="B12" s="360">
        <v>2024</v>
      </c>
      <c r="C12" s="360">
        <v>2024</v>
      </c>
      <c r="D12" s="361">
        <v>100</v>
      </c>
      <c r="E12" s="225" t="s">
        <v>324</v>
      </c>
      <c r="F12" s="225" t="s">
        <v>324</v>
      </c>
      <c r="G12" s="225" t="s">
        <v>324</v>
      </c>
      <c r="H12" s="225" t="s">
        <v>324</v>
      </c>
    </row>
    <row r="13" spans="1:8" s="50" customFormat="1" ht="30.95" customHeight="1">
      <c r="A13" s="456" t="s">
        <v>18</v>
      </c>
      <c r="B13" s="360">
        <v>2862</v>
      </c>
      <c r="C13" s="360">
        <v>1700</v>
      </c>
      <c r="D13" s="361">
        <v>59.4</v>
      </c>
      <c r="E13" s="225" t="s">
        <v>324</v>
      </c>
      <c r="F13" s="225" t="s">
        <v>324</v>
      </c>
      <c r="G13" s="225" t="s">
        <v>324</v>
      </c>
      <c r="H13" s="225" t="s">
        <v>324</v>
      </c>
    </row>
    <row r="14" spans="1:8" s="50" customFormat="1" ht="30.95" customHeight="1">
      <c r="A14" s="456" t="s">
        <v>19</v>
      </c>
      <c r="B14" s="360">
        <v>4743</v>
      </c>
      <c r="C14" s="360">
        <v>4144</v>
      </c>
      <c r="D14" s="361">
        <v>87.4</v>
      </c>
      <c r="E14" s="225" t="s">
        <v>324</v>
      </c>
      <c r="F14" s="225" t="s">
        <v>324</v>
      </c>
      <c r="G14" s="225" t="s">
        <v>324</v>
      </c>
      <c r="H14" s="225" t="s">
        <v>324</v>
      </c>
    </row>
    <row r="15" spans="1:8" s="50" customFormat="1" ht="30.95" customHeight="1">
      <c r="A15" s="456" t="s">
        <v>20</v>
      </c>
      <c r="B15" s="360">
        <v>2531</v>
      </c>
      <c r="C15" s="360">
        <v>1915</v>
      </c>
      <c r="D15" s="361">
        <v>75.599999999999994</v>
      </c>
      <c r="E15" s="225" t="s">
        <v>324</v>
      </c>
      <c r="F15" s="225" t="s">
        <v>324</v>
      </c>
      <c r="G15" s="225" t="s">
        <v>324</v>
      </c>
      <c r="H15" s="225" t="s">
        <v>324</v>
      </c>
    </row>
    <row r="16" spans="1:8" s="50" customFormat="1" ht="30.95" customHeight="1">
      <c r="A16" s="456" t="s">
        <v>21</v>
      </c>
      <c r="B16" s="360">
        <v>2595</v>
      </c>
      <c r="C16" s="360">
        <v>2470</v>
      </c>
      <c r="D16" s="361">
        <v>95.2</v>
      </c>
      <c r="E16" s="225" t="s">
        <v>324</v>
      </c>
      <c r="F16" s="225" t="s">
        <v>324</v>
      </c>
      <c r="G16" s="225" t="s">
        <v>324</v>
      </c>
      <c r="H16" s="225" t="s">
        <v>324</v>
      </c>
    </row>
    <row r="17" spans="1:8" s="50" customFormat="1" ht="30.95" customHeight="1">
      <c r="A17" s="456" t="s">
        <v>22</v>
      </c>
      <c r="B17" s="360">
        <v>1633</v>
      </c>
      <c r="C17" s="360">
        <v>1065</v>
      </c>
      <c r="D17" s="361">
        <v>65.2</v>
      </c>
      <c r="E17" s="225" t="s">
        <v>324</v>
      </c>
      <c r="F17" s="225" t="s">
        <v>324</v>
      </c>
      <c r="G17" s="225" t="s">
        <v>324</v>
      </c>
      <c r="H17" s="225" t="s">
        <v>324</v>
      </c>
    </row>
    <row r="18" spans="1:8" s="50" customFormat="1" ht="30.95" customHeight="1">
      <c r="A18" s="456" t="s">
        <v>23</v>
      </c>
      <c r="B18" s="360">
        <v>11996</v>
      </c>
      <c r="C18" s="360">
        <v>11718</v>
      </c>
      <c r="D18" s="361">
        <v>97.7</v>
      </c>
      <c r="E18" s="225" t="s">
        <v>324</v>
      </c>
      <c r="F18" s="225" t="s">
        <v>324</v>
      </c>
      <c r="G18" s="225" t="s">
        <v>324</v>
      </c>
      <c r="H18" s="225" t="s">
        <v>324</v>
      </c>
    </row>
    <row r="19" spans="1:8" s="50" customFormat="1" ht="30.95" customHeight="1">
      <c r="A19" s="456" t="s">
        <v>24</v>
      </c>
      <c r="B19" s="360">
        <v>57648</v>
      </c>
      <c r="C19" s="360">
        <v>57648</v>
      </c>
      <c r="D19" s="361">
        <v>100</v>
      </c>
      <c r="E19" s="225" t="s">
        <v>324</v>
      </c>
      <c r="F19" s="225" t="s">
        <v>324</v>
      </c>
      <c r="G19" s="225" t="s">
        <v>324</v>
      </c>
      <c r="H19" s="225" t="s">
        <v>324</v>
      </c>
    </row>
    <row r="20" spans="1:8" s="50" customFormat="1" ht="30.95" customHeight="1">
      <c r="A20" s="456" t="s">
        <v>25</v>
      </c>
      <c r="B20" s="360">
        <v>10542</v>
      </c>
      <c r="C20" s="360">
        <v>10542</v>
      </c>
      <c r="D20" s="361">
        <v>100</v>
      </c>
      <c r="E20" s="225" t="s">
        <v>324</v>
      </c>
      <c r="F20" s="225" t="s">
        <v>324</v>
      </c>
      <c r="G20" s="225" t="s">
        <v>324</v>
      </c>
      <c r="H20" s="225" t="s">
        <v>324</v>
      </c>
    </row>
    <row r="21" spans="1:8" s="50" customFormat="1" ht="30.95" customHeight="1">
      <c r="A21" s="456" t="s">
        <v>26</v>
      </c>
      <c r="B21" s="360">
        <v>1551</v>
      </c>
      <c r="C21" s="360">
        <v>1551</v>
      </c>
      <c r="D21" s="361">
        <v>100</v>
      </c>
      <c r="E21" s="225" t="s">
        <v>324</v>
      </c>
      <c r="F21" s="225" t="s">
        <v>324</v>
      </c>
      <c r="G21" s="225" t="s">
        <v>324</v>
      </c>
      <c r="H21" s="225" t="s">
        <v>324</v>
      </c>
    </row>
    <row r="22" spans="1:8" s="50" customFormat="1" ht="30.95" customHeight="1">
      <c r="A22" s="458" t="s">
        <v>27</v>
      </c>
      <c r="B22" s="362">
        <v>9788</v>
      </c>
      <c r="C22" s="362">
        <v>9788</v>
      </c>
      <c r="D22" s="363">
        <v>100</v>
      </c>
      <c r="E22" s="226" t="s">
        <v>324</v>
      </c>
      <c r="F22" s="226" t="s">
        <v>324</v>
      </c>
      <c r="G22" s="226" t="s">
        <v>324</v>
      </c>
      <c r="H22" s="226" t="s">
        <v>324</v>
      </c>
    </row>
    <row r="23" spans="1:8" s="50" customFormat="1" ht="18.75" customHeight="1">
      <c r="A23" s="525" t="s">
        <v>134</v>
      </c>
      <c r="B23" s="525"/>
      <c r="C23" s="525"/>
      <c r="D23" s="525"/>
      <c r="E23" s="525"/>
      <c r="F23" s="137"/>
      <c r="G23" s="137"/>
      <c r="H23" s="137"/>
    </row>
    <row r="24" spans="1:8" s="50" customFormat="1" ht="12.75" customHeight="1">
      <c r="A24" s="508" t="s">
        <v>219</v>
      </c>
      <c r="B24" s="508"/>
      <c r="C24" s="508"/>
      <c r="D24" s="508"/>
      <c r="E24" s="508"/>
      <c r="F24" s="137"/>
      <c r="G24" s="137"/>
      <c r="H24" s="137"/>
    </row>
  </sheetData>
  <mergeCells count="6">
    <mergeCell ref="A1:B1"/>
    <mergeCell ref="A23:E23"/>
    <mergeCell ref="A24:E24"/>
    <mergeCell ref="A2:H2"/>
    <mergeCell ref="G3:H3"/>
    <mergeCell ref="A3:B3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24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1" width="4.5546875" style="1" customWidth="1"/>
    <col min="2" max="2" width="6.21875" style="1" customWidth="1"/>
    <col min="3" max="6" width="5.77734375" style="1" customWidth="1"/>
    <col min="7" max="10" width="5.5546875" style="1" customWidth="1"/>
    <col min="11" max="13" width="6" style="1" customWidth="1"/>
    <col min="14" max="14" width="6.5546875" style="1" customWidth="1"/>
    <col min="15" max="15" width="8.88671875" style="1" hidden="1" customWidth="1"/>
    <col min="16" max="16384" width="8.88671875" style="1"/>
  </cols>
  <sheetData>
    <row r="1" spans="1:14" s="21" customFormat="1" ht="16.5" customHeight="1">
      <c r="A1" s="105"/>
      <c r="K1" s="540" t="s">
        <v>245</v>
      </c>
      <c r="L1" s="540"/>
      <c r="M1" s="540"/>
      <c r="N1" s="540"/>
    </row>
    <row r="2" spans="1:14" s="3" customFormat="1" ht="39.75" customHeight="1">
      <c r="A2" s="482" t="s">
        <v>266</v>
      </c>
      <c r="B2" s="482"/>
      <c r="C2" s="482"/>
      <c r="D2" s="482"/>
      <c r="E2" s="482"/>
      <c r="F2" s="482"/>
      <c r="G2" s="482"/>
      <c r="H2" s="482"/>
      <c r="I2" s="482"/>
      <c r="J2" s="482"/>
    </row>
    <row r="3" spans="1:14" s="4" customFormat="1" ht="16.5" customHeight="1">
      <c r="A3" s="512" t="s">
        <v>1</v>
      </c>
      <c r="B3" s="512"/>
      <c r="C3" s="13"/>
      <c r="D3" s="13"/>
      <c r="E3" s="13"/>
      <c r="K3" s="6"/>
      <c r="M3" s="547" t="s">
        <v>59</v>
      </c>
      <c r="N3" s="547"/>
    </row>
    <row r="4" spans="1:14" s="11" customFormat="1" ht="36.75" customHeight="1">
      <c r="A4" s="552" t="s">
        <v>80</v>
      </c>
      <c r="B4" s="569" t="s">
        <v>63</v>
      </c>
      <c r="C4" s="574" t="s">
        <v>81</v>
      </c>
      <c r="D4" s="575"/>
      <c r="E4" s="575"/>
      <c r="F4" s="576"/>
      <c r="G4" s="566" t="s">
        <v>315</v>
      </c>
      <c r="H4" s="567"/>
      <c r="I4" s="567"/>
      <c r="J4" s="567"/>
      <c r="K4" s="566" t="s">
        <v>316</v>
      </c>
      <c r="L4" s="567"/>
      <c r="M4" s="567"/>
      <c r="N4" s="568"/>
    </row>
    <row r="5" spans="1:14" s="11" customFormat="1" ht="52.5" customHeight="1">
      <c r="A5" s="553"/>
      <c r="B5" s="570"/>
      <c r="C5" s="197" t="s">
        <v>83</v>
      </c>
      <c r="D5" s="109" t="s">
        <v>84</v>
      </c>
      <c r="E5" s="109" t="s">
        <v>85</v>
      </c>
      <c r="F5" s="109" t="s">
        <v>86</v>
      </c>
      <c r="G5" s="258" t="s">
        <v>87</v>
      </c>
      <c r="H5" s="109" t="s">
        <v>84</v>
      </c>
      <c r="I5" s="109" t="s">
        <v>85</v>
      </c>
      <c r="J5" s="109" t="s">
        <v>86</v>
      </c>
      <c r="K5" s="258" t="s">
        <v>87</v>
      </c>
      <c r="L5" s="109" t="s">
        <v>84</v>
      </c>
      <c r="M5" s="109" t="s">
        <v>88</v>
      </c>
      <c r="N5" s="198" t="s">
        <v>86</v>
      </c>
    </row>
    <row r="6" spans="1:14" s="65" customFormat="1" ht="29.25" customHeight="1">
      <c r="A6" s="120">
        <v>2019</v>
      </c>
      <c r="B6" s="98">
        <v>931549</v>
      </c>
      <c r="C6" s="199">
        <v>39839</v>
      </c>
      <c r="D6" s="121" t="s">
        <v>16</v>
      </c>
      <c r="E6" s="199">
        <v>39839</v>
      </c>
      <c r="F6" s="199" t="s">
        <v>16</v>
      </c>
      <c r="G6" s="199">
        <v>42483</v>
      </c>
      <c r="H6" s="199">
        <v>18000</v>
      </c>
      <c r="I6" s="199">
        <v>19966</v>
      </c>
      <c r="J6" s="199">
        <v>4517</v>
      </c>
      <c r="K6" s="199">
        <v>439144</v>
      </c>
      <c r="L6" s="199">
        <v>3800</v>
      </c>
      <c r="M6" s="199">
        <v>199597</v>
      </c>
      <c r="N6" s="199">
        <v>235747</v>
      </c>
    </row>
    <row r="7" spans="1:14" s="65" customFormat="1" ht="29.25" customHeight="1">
      <c r="A7" s="120">
        <v>2020</v>
      </c>
      <c r="B7" s="343">
        <v>970610</v>
      </c>
      <c r="C7" s="199">
        <v>39839</v>
      </c>
      <c r="D7" s="121" t="s">
        <v>16</v>
      </c>
      <c r="E7" s="199">
        <v>39839</v>
      </c>
      <c r="F7" s="199" t="s">
        <v>16</v>
      </c>
      <c r="G7" s="199">
        <v>45790</v>
      </c>
      <c r="H7" s="199">
        <v>18000</v>
      </c>
      <c r="I7" s="199">
        <v>19966</v>
      </c>
      <c r="J7" s="199">
        <v>7824</v>
      </c>
      <c r="K7" s="199">
        <v>467377</v>
      </c>
      <c r="L7" s="199">
        <v>3800</v>
      </c>
      <c r="M7" s="199">
        <v>202943</v>
      </c>
      <c r="N7" s="199">
        <v>260634</v>
      </c>
    </row>
    <row r="8" spans="1:14" s="88" customFormat="1" ht="29.25" customHeight="1">
      <c r="A8" s="274">
        <v>2021</v>
      </c>
      <c r="B8" s="275">
        <v>992316</v>
      </c>
      <c r="C8" s="276">
        <v>39839</v>
      </c>
      <c r="D8" s="277" t="s">
        <v>16</v>
      </c>
      <c r="E8" s="276">
        <v>39839</v>
      </c>
      <c r="F8" s="276" t="s">
        <v>16</v>
      </c>
      <c r="G8" s="275">
        <v>49626</v>
      </c>
      <c r="H8" s="275">
        <v>18000</v>
      </c>
      <c r="I8" s="275">
        <f>11526+12276</f>
        <v>23802</v>
      </c>
      <c r="J8" s="275">
        <f>4517+3307</f>
        <v>7824</v>
      </c>
      <c r="K8" s="275">
        <v>478876</v>
      </c>
      <c r="L8" s="275">
        <v>3800</v>
      </c>
      <c r="M8" s="275">
        <v>204909</v>
      </c>
      <c r="N8" s="275">
        <v>270167</v>
      </c>
    </row>
    <row r="9" spans="1:14" s="88" customFormat="1" ht="29.25" customHeight="1">
      <c r="A9" s="120">
        <v>2022</v>
      </c>
      <c r="B9" s="98">
        <v>1044054</v>
      </c>
      <c r="C9" s="199">
        <v>39839</v>
      </c>
      <c r="D9" s="121" t="s">
        <v>16</v>
      </c>
      <c r="E9" s="199">
        <v>39839</v>
      </c>
      <c r="F9" s="199" t="s">
        <v>16</v>
      </c>
      <c r="G9" s="98">
        <v>56967</v>
      </c>
      <c r="H9" s="98">
        <v>18000</v>
      </c>
      <c r="I9" s="98">
        <v>31143</v>
      </c>
      <c r="J9" s="98">
        <v>7824</v>
      </c>
      <c r="K9" s="98">
        <v>505056</v>
      </c>
      <c r="L9" s="98">
        <v>3800</v>
      </c>
      <c r="M9" s="98">
        <v>205389</v>
      </c>
      <c r="N9" s="98">
        <v>295867</v>
      </c>
    </row>
    <row r="10" spans="1:14" s="88" customFormat="1" ht="29.25" customHeight="1">
      <c r="A10" s="120">
        <v>2023</v>
      </c>
      <c r="B10" s="98">
        <v>1061896</v>
      </c>
      <c r="C10" s="199">
        <v>39839</v>
      </c>
      <c r="D10" s="121" t="s">
        <v>16</v>
      </c>
      <c r="E10" s="199">
        <v>39839</v>
      </c>
      <c r="F10" s="199" t="s">
        <v>16</v>
      </c>
      <c r="G10" s="98">
        <v>66505</v>
      </c>
      <c r="H10" s="98">
        <v>18000</v>
      </c>
      <c r="I10" s="98">
        <v>31343</v>
      </c>
      <c r="J10" s="98">
        <v>17162</v>
      </c>
      <c r="K10" s="98">
        <v>511647</v>
      </c>
      <c r="L10" s="98">
        <v>5251</v>
      </c>
      <c r="M10" s="98">
        <v>206415</v>
      </c>
      <c r="N10" s="98">
        <v>299981</v>
      </c>
    </row>
    <row r="11" spans="1:14" s="88" customFormat="1" ht="29.25" customHeight="1">
      <c r="A11" s="200">
        <v>2024</v>
      </c>
      <c r="B11" s="103">
        <v>1071060</v>
      </c>
      <c r="C11" s="227">
        <v>39839</v>
      </c>
      <c r="D11" s="477" t="s">
        <v>16</v>
      </c>
      <c r="E11" s="227">
        <v>39839</v>
      </c>
      <c r="F11" s="477" t="s">
        <v>16</v>
      </c>
      <c r="G11" s="103">
        <v>74605</v>
      </c>
      <c r="H11" s="103">
        <v>18000</v>
      </c>
      <c r="I11" s="103">
        <v>39443</v>
      </c>
      <c r="J11" s="103">
        <v>17162</v>
      </c>
      <c r="K11" s="103">
        <v>512693</v>
      </c>
      <c r="L11" s="103">
        <v>5251</v>
      </c>
      <c r="M11" s="103">
        <v>207375</v>
      </c>
      <c r="N11" s="103">
        <v>300067</v>
      </c>
    </row>
    <row r="12" spans="1:14" s="50" customFormat="1" ht="17.25" customHeight="1">
      <c r="A12" s="555" t="s">
        <v>220</v>
      </c>
      <c r="B12" s="555"/>
      <c r="C12" s="555"/>
      <c r="D12" s="555"/>
      <c r="E12" s="555"/>
      <c r="F12" s="555"/>
      <c r="G12" s="555"/>
      <c r="H12" s="555"/>
      <c r="I12" s="137"/>
      <c r="J12" s="137"/>
      <c r="K12" s="137"/>
      <c r="L12" s="137"/>
      <c r="M12" s="137"/>
      <c r="N12" s="137"/>
    </row>
    <row r="13" spans="1:14" ht="10.5" customHeight="1">
      <c r="A13" s="201"/>
      <c r="B13" s="201"/>
      <c r="C13" s="201"/>
      <c r="D13" s="201"/>
      <c r="E13" s="201"/>
      <c r="F13" s="201"/>
      <c r="G13" s="201"/>
      <c r="H13" s="201"/>
      <c r="I13" s="201"/>
      <c r="J13" s="201"/>
      <c r="K13" s="201"/>
      <c r="L13" s="201"/>
      <c r="M13" s="201"/>
      <c r="N13" s="201"/>
    </row>
    <row r="14" spans="1:14" s="3" customFormat="1" ht="42" customHeight="1">
      <c r="A14" s="482" t="s">
        <v>267</v>
      </c>
      <c r="B14" s="482"/>
      <c r="C14" s="482"/>
      <c r="D14" s="482"/>
      <c r="E14" s="482"/>
      <c r="F14" s="482"/>
      <c r="G14" s="482"/>
      <c r="H14" s="482"/>
      <c r="I14" s="482"/>
      <c r="J14" s="482"/>
      <c r="K14" s="133"/>
      <c r="L14" s="133"/>
      <c r="M14" s="133"/>
      <c r="N14" s="133"/>
    </row>
    <row r="15" spans="1:14" s="4" customFormat="1" ht="16.5" customHeight="1">
      <c r="A15" s="521" t="s">
        <v>1</v>
      </c>
      <c r="B15" s="521"/>
      <c r="C15" s="135"/>
      <c r="D15" s="135"/>
      <c r="E15" s="135"/>
      <c r="F15" s="135"/>
      <c r="G15" s="135"/>
      <c r="H15" s="135"/>
      <c r="I15" s="135"/>
      <c r="J15" s="135"/>
      <c r="K15" s="202"/>
      <c r="L15" s="135"/>
      <c r="M15" s="522" t="s">
        <v>59</v>
      </c>
      <c r="N15" s="522"/>
    </row>
    <row r="16" spans="1:14" s="11" customFormat="1" ht="36.75" customHeight="1">
      <c r="A16" s="548" t="s">
        <v>80</v>
      </c>
      <c r="B16" s="554" t="s">
        <v>317</v>
      </c>
      <c r="C16" s="554"/>
      <c r="D16" s="554"/>
      <c r="E16" s="554"/>
      <c r="F16" s="554"/>
      <c r="G16" s="554"/>
      <c r="H16" s="554"/>
      <c r="I16" s="554"/>
      <c r="J16" s="554"/>
      <c r="K16" s="554"/>
      <c r="L16" s="554"/>
      <c r="M16" s="554"/>
      <c r="N16" s="554"/>
    </row>
    <row r="17" spans="1:14" s="11" customFormat="1" ht="55.5" customHeight="1">
      <c r="A17" s="549"/>
      <c r="B17" s="577" t="s">
        <v>82</v>
      </c>
      <c r="C17" s="551"/>
      <c r="D17" s="572" t="s">
        <v>61</v>
      </c>
      <c r="E17" s="573"/>
      <c r="F17" s="550" t="s">
        <v>85</v>
      </c>
      <c r="G17" s="551"/>
      <c r="H17" s="550" t="s">
        <v>89</v>
      </c>
      <c r="I17" s="551"/>
      <c r="J17" s="550" t="s">
        <v>314</v>
      </c>
      <c r="K17" s="571"/>
      <c r="L17" s="572" t="s">
        <v>90</v>
      </c>
      <c r="M17" s="573"/>
      <c r="N17" s="203" t="s">
        <v>292</v>
      </c>
    </row>
    <row r="18" spans="1:14" s="96" customFormat="1" ht="33" customHeight="1">
      <c r="A18" s="120">
        <v>2019</v>
      </c>
      <c r="B18" s="559">
        <v>410083</v>
      </c>
      <c r="C18" s="543"/>
      <c r="D18" s="546" t="s">
        <v>16</v>
      </c>
      <c r="E18" s="546"/>
      <c r="F18" s="543">
        <v>10522</v>
      </c>
      <c r="G18" s="543"/>
      <c r="H18" s="543" t="s">
        <v>16</v>
      </c>
      <c r="I18" s="543"/>
      <c r="J18" s="544">
        <v>2037</v>
      </c>
      <c r="K18" s="544"/>
      <c r="L18" s="546">
        <v>394450</v>
      </c>
      <c r="M18" s="546"/>
      <c r="N18" s="219">
        <v>3074</v>
      </c>
    </row>
    <row r="19" spans="1:14" s="129" customFormat="1" ht="33" customHeight="1">
      <c r="A19" s="120">
        <v>2020</v>
      </c>
      <c r="B19" s="541">
        <v>417604</v>
      </c>
      <c r="C19" s="542"/>
      <c r="D19" s="546" t="s">
        <v>16</v>
      </c>
      <c r="E19" s="546"/>
      <c r="F19" s="543">
        <v>10522</v>
      </c>
      <c r="G19" s="543"/>
      <c r="H19" s="543" t="s">
        <v>16</v>
      </c>
      <c r="I19" s="543"/>
      <c r="J19" s="544">
        <v>2037</v>
      </c>
      <c r="K19" s="544"/>
      <c r="L19" s="545">
        <v>401971</v>
      </c>
      <c r="M19" s="545"/>
      <c r="N19" s="196">
        <v>3074</v>
      </c>
    </row>
    <row r="20" spans="1:14" s="89" customFormat="1" ht="33" customHeight="1">
      <c r="A20" s="274">
        <v>2021</v>
      </c>
      <c r="B20" s="557">
        <v>423975</v>
      </c>
      <c r="C20" s="558"/>
      <c r="D20" s="556" t="s">
        <v>16</v>
      </c>
      <c r="E20" s="556"/>
      <c r="F20" s="558">
        <v>10522</v>
      </c>
      <c r="G20" s="558"/>
      <c r="H20" s="579" t="s">
        <v>16</v>
      </c>
      <c r="I20" s="579"/>
      <c r="J20" s="580">
        <v>2037</v>
      </c>
      <c r="K20" s="580"/>
      <c r="L20" s="578">
        <v>408342</v>
      </c>
      <c r="M20" s="578"/>
      <c r="N20" s="275">
        <v>3074</v>
      </c>
    </row>
    <row r="21" spans="1:14" s="306" customFormat="1" ht="33" customHeight="1">
      <c r="A21" s="395">
        <v>2022</v>
      </c>
      <c r="B21" s="560">
        <v>442192</v>
      </c>
      <c r="C21" s="561"/>
      <c r="D21" s="562" t="s">
        <v>16</v>
      </c>
      <c r="E21" s="562"/>
      <c r="F21" s="561">
        <v>10522</v>
      </c>
      <c r="G21" s="561"/>
      <c r="H21" s="563" t="s">
        <v>16</v>
      </c>
      <c r="I21" s="563"/>
      <c r="J21" s="527">
        <v>2037</v>
      </c>
      <c r="K21" s="527"/>
      <c r="L21" s="528">
        <v>426559</v>
      </c>
      <c r="M21" s="528"/>
      <c r="N21" s="396">
        <v>3074</v>
      </c>
    </row>
    <row r="22" spans="1:14" s="385" customFormat="1" ht="33" customHeight="1">
      <c r="A22" s="395">
        <v>2023</v>
      </c>
      <c r="B22" s="564">
        <f>F22+J22+L22+N22</f>
        <v>443905</v>
      </c>
      <c r="C22" s="536"/>
      <c r="D22" s="565" t="s">
        <v>150</v>
      </c>
      <c r="E22" s="565"/>
      <c r="F22" s="536">
        <v>10522</v>
      </c>
      <c r="G22" s="536"/>
      <c r="H22" s="537" t="s">
        <v>150</v>
      </c>
      <c r="I22" s="537"/>
      <c r="J22" s="538">
        <v>2037</v>
      </c>
      <c r="K22" s="538"/>
      <c r="L22" s="539">
        <v>428272</v>
      </c>
      <c r="M22" s="539"/>
      <c r="N22" s="397">
        <v>3074</v>
      </c>
    </row>
    <row r="23" spans="1:14" s="266" customFormat="1" ht="33" customHeight="1">
      <c r="A23" s="394">
        <v>2024</v>
      </c>
      <c r="B23" s="530">
        <f>F23+J23+L23+N23</f>
        <v>443923</v>
      </c>
      <c r="C23" s="531"/>
      <c r="D23" s="529" t="s">
        <v>150</v>
      </c>
      <c r="E23" s="529"/>
      <c r="F23" s="532">
        <v>10522</v>
      </c>
      <c r="G23" s="533"/>
      <c r="H23" s="531" t="s">
        <v>150</v>
      </c>
      <c r="I23" s="531"/>
      <c r="J23" s="534">
        <v>2037</v>
      </c>
      <c r="K23" s="535"/>
      <c r="L23" s="529">
        <f>L22+18</f>
        <v>428290</v>
      </c>
      <c r="M23" s="529"/>
      <c r="N23" s="476">
        <v>3074</v>
      </c>
    </row>
    <row r="24" spans="1:14" s="50" customFormat="1" ht="16.5" customHeight="1">
      <c r="A24" s="555" t="s">
        <v>219</v>
      </c>
      <c r="B24" s="555"/>
      <c r="C24" s="555"/>
      <c r="D24" s="555"/>
      <c r="E24" s="555"/>
      <c r="F24" s="555"/>
      <c r="G24" s="555"/>
      <c r="H24" s="555"/>
      <c r="I24" s="137"/>
      <c r="J24" s="137"/>
      <c r="K24" s="137"/>
      <c r="L24" s="137"/>
      <c r="M24" s="137"/>
      <c r="N24" s="137"/>
    </row>
  </sheetData>
  <mergeCells count="58">
    <mergeCell ref="L20:M20"/>
    <mergeCell ref="F20:G20"/>
    <mergeCell ref="H20:I20"/>
    <mergeCell ref="J20:K20"/>
    <mergeCell ref="L18:M18"/>
    <mergeCell ref="J18:K18"/>
    <mergeCell ref="K4:N4"/>
    <mergeCell ref="B4:B5"/>
    <mergeCell ref="H17:I17"/>
    <mergeCell ref="J17:K17"/>
    <mergeCell ref="L17:M17"/>
    <mergeCell ref="G4:J4"/>
    <mergeCell ref="A12:H12"/>
    <mergeCell ref="C4:F4"/>
    <mergeCell ref="B17:C17"/>
    <mergeCell ref="A15:B15"/>
    <mergeCell ref="D17:E17"/>
    <mergeCell ref="A24:H24"/>
    <mergeCell ref="D20:E20"/>
    <mergeCell ref="B20:C20"/>
    <mergeCell ref="B18:C18"/>
    <mergeCell ref="D18:E18"/>
    <mergeCell ref="F18:G18"/>
    <mergeCell ref="H18:I18"/>
    <mergeCell ref="B21:C21"/>
    <mergeCell ref="D21:E21"/>
    <mergeCell ref="F21:G21"/>
    <mergeCell ref="H21:I21"/>
    <mergeCell ref="B22:C22"/>
    <mergeCell ref="D22:E22"/>
    <mergeCell ref="K1:N1"/>
    <mergeCell ref="B19:C19"/>
    <mergeCell ref="F19:G19"/>
    <mergeCell ref="J19:K19"/>
    <mergeCell ref="L19:M19"/>
    <mergeCell ref="H19:I19"/>
    <mergeCell ref="D19:E19"/>
    <mergeCell ref="A2:J2"/>
    <mergeCell ref="M3:N3"/>
    <mergeCell ref="A16:A17"/>
    <mergeCell ref="A14:J14"/>
    <mergeCell ref="M15:N15"/>
    <mergeCell ref="F17:G17"/>
    <mergeCell ref="A3:B3"/>
    <mergeCell ref="A4:A5"/>
    <mergeCell ref="B16:N16"/>
    <mergeCell ref="J21:K21"/>
    <mergeCell ref="L21:M21"/>
    <mergeCell ref="L23:M23"/>
    <mergeCell ref="B23:C23"/>
    <mergeCell ref="D23:E23"/>
    <mergeCell ref="F23:G23"/>
    <mergeCell ref="H23:I23"/>
    <mergeCell ref="J23:K23"/>
    <mergeCell ref="F22:G22"/>
    <mergeCell ref="H22:I22"/>
    <mergeCell ref="J22:K22"/>
    <mergeCell ref="L22:M22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F29"/>
  <sheetViews>
    <sheetView view="pageBreakPreview" zoomScaleNormal="100" workbookViewId="0">
      <selection activeCell="A2" sqref="A2:E2"/>
    </sheetView>
  </sheetViews>
  <sheetFormatPr defaultRowHeight="13.5"/>
  <cols>
    <col min="1" max="1" width="6.44140625" customWidth="1"/>
    <col min="2" max="2" width="10.21875" customWidth="1"/>
    <col min="3" max="3" width="20.77734375" customWidth="1"/>
    <col min="4" max="4" width="19.88671875" customWidth="1"/>
    <col min="5" max="5" width="22.21875" customWidth="1"/>
    <col min="6" max="6" width="8.88671875" hidden="1" customWidth="1"/>
  </cols>
  <sheetData>
    <row r="1" spans="1:6" ht="16.5" customHeight="1">
      <c r="A1" s="507" t="s">
        <v>245</v>
      </c>
      <c r="B1" s="507"/>
      <c r="C1" s="507"/>
      <c r="D1" s="251"/>
      <c r="E1" s="251"/>
    </row>
    <row r="2" spans="1:6" ht="50.25" customHeight="1">
      <c r="A2" s="581" t="s">
        <v>268</v>
      </c>
      <c r="B2" s="482"/>
      <c r="C2" s="482"/>
      <c r="D2" s="482"/>
      <c r="E2" s="482"/>
    </row>
    <row r="3" spans="1:6" ht="16.5" customHeight="1">
      <c r="A3" s="526" t="s">
        <v>96</v>
      </c>
      <c r="B3" s="526"/>
      <c r="E3" s="87" t="s">
        <v>241</v>
      </c>
      <c r="F3" s="25"/>
    </row>
    <row r="4" spans="1:6" ht="40.5" customHeight="1">
      <c r="A4" s="582" t="s">
        <v>97</v>
      </c>
      <c r="B4" s="583"/>
      <c r="C4" s="8" t="s">
        <v>98</v>
      </c>
      <c r="D4" s="9" t="s">
        <v>99</v>
      </c>
      <c r="E4" s="10" t="s">
        <v>100</v>
      </c>
    </row>
    <row r="5" spans="1:6" s="63" customFormat="1" ht="25.5" customHeight="1">
      <c r="A5" s="584">
        <v>2019</v>
      </c>
      <c r="B5" s="56" t="s">
        <v>217</v>
      </c>
      <c r="C5" s="168">
        <v>75100</v>
      </c>
      <c r="D5" s="168">
        <v>50000</v>
      </c>
      <c r="E5" s="168">
        <v>25100</v>
      </c>
    </row>
    <row r="6" spans="1:6" s="63" customFormat="1" ht="25.5" customHeight="1">
      <c r="A6" s="584"/>
      <c r="B6" s="56" t="s">
        <v>218</v>
      </c>
      <c r="C6" s="168">
        <v>16875555</v>
      </c>
      <c r="D6" s="168">
        <v>10593762</v>
      </c>
      <c r="E6" s="168">
        <v>6281793</v>
      </c>
    </row>
    <row r="7" spans="1:6" s="63" customFormat="1" ht="25.5" customHeight="1">
      <c r="A7" s="584">
        <v>2020</v>
      </c>
      <c r="B7" s="56" t="s">
        <v>217</v>
      </c>
      <c r="C7" s="168">
        <v>75100</v>
      </c>
      <c r="D7" s="168">
        <v>50000</v>
      </c>
      <c r="E7" s="168">
        <v>25100</v>
      </c>
    </row>
    <row r="8" spans="1:6" s="63" customFormat="1" ht="25.5" customHeight="1">
      <c r="A8" s="584"/>
      <c r="B8" s="56" t="s">
        <v>218</v>
      </c>
      <c r="C8" s="168">
        <v>17452634</v>
      </c>
      <c r="D8" s="168">
        <v>10988765</v>
      </c>
      <c r="E8" s="168">
        <v>6463869</v>
      </c>
    </row>
    <row r="9" spans="1:6" s="62" customFormat="1" ht="25.5" customHeight="1">
      <c r="A9" s="584">
        <v>2021</v>
      </c>
      <c r="B9" s="56" t="s">
        <v>217</v>
      </c>
      <c r="C9" s="168">
        <v>88000</v>
      </c>
      <c r="D9" s="168">
        <v>50000</v>
      </c>
      <c r="E9" s="168">
        <v>38000</v>
      </c>
    </row>
    <row r="10" spans="1:6" s="62" customFormat="1" ht="25.5" customHeight="1">
      <c r="A10" s="584"/>
      <c r="B10" s="56" t="s">
        <v>218</v>
      </c>
      <c r="C10" s="168">
        <v>18199687</v>
      </c>
      <c r="D10" s="168">
        <v>11133974</v>
      </c>
      <c r="E10" s="168">
        <v>7065713</v>
      </c>
    </row>
    <row r="11" spans="1:6" s="62" customFormat="1" ht="25.5" customHeight="1">
      <c r="A11" s="584">
        <v>2022</v>
      </c>
      <c r="B11" s="56" t="s">
        <v>298</v>
      </c>
      <c r="C11" s="168">
        <v>88000</v>
      </c>
      <c r="D11" s="168">
        <v>50000</v>
      </c>
      <c r="E11" s="168">
        <v>38000</v>
      </c>
    </row>
    <row r="12" spans="1:6" s="62" customFormat="1" ht="25.5" customHeight="1">
      <c r="A12" s="584"/>
      <c r="B12" s="56" t="s">
        <v>299</v>
      </c>
      <c r="C12" s="168">
        <v>18979464</v>
      </c>
      <c r="D12" s="168">
        <v>12094642</v>
      </c>
      <c r="E12" s="168">
        <v>6884822</v>
      </c>
    </row>
    <row r="13" spans="1:6" s="62" customFormat="1" ht="25.5" customHeight="1">
      <c r="A13" s="584">
        <v>2023</v>
      </c>
      <c r="B13" s="56" t="s">
        <v>129</v>
      </c>
      <c r="C13" s="168">
        <v>88000</v>
      </c>
      <c r="D13" s="168">
        <v>50000</v>
      </c>
      <c r="E13" s="168">
        <v>38000</v>
      </c>
    </row>
    <row r="14" spans="1:6" s="62" customFormat="1" ht="25.5" customHeight="1">
      <c r="A14" s="584"/>
      <c r="B14" s="56" t="s">
        <v>130</v>
      </c>
      <c r="C14" s="168">
        <v>17636285</v>
      </c>
      <c r="D14" s="168">
        <v>10733414</v>
      </c>
      <c r="E14" s="168">
        <v>6902871</v>
      </c>
    </row>
    <row r="15" spans="1:6" s="62" customFormat="1" ht="25.5" customHeight="1">
      <c r="A15" s="585">
        <v>2024</v>
      </c>
      <c r="B15" s="57" t="s">
        <v>217</v>
      </c>
      <c r="C15" s="60">
        <v>88000</v>
      </c>
      <c r="D15" s="60">
        <v>50000</v>
      </c>
      <c r="E15" s="60">
        <v>38000</v>
      </c>
    </row>
    <row r="16" spans="1:6" s="62" customFormat="1" ht="25.5" customHeight="1">
      <c r="A16" s="585"/>
      <c r="B16" s="57" t="s">
        <v>218</v>
      </c>
      <c r="C16" s="60">
        <v>18363444</v>
      </c>
      <c r="D16" s="60">
        <v>11536257</v>
      </c>
      <c r="E16" s="60">
        <v>6827187</v>
      </c>
    </row>
    <row r="17" spans="1:5" s="62" customFormat="1" ht="25.5" customHeight="1">
      <c r="A17" s="59" t="s">
        <v>135</v>
      </c>
      <c r="B17" s="56" t="s">
        <v>130</v>
      </c>
      <c r="C17" s="168">
        <v>1520134</v>
      </c>
      <c r="D17" s="168">
        <v>920908</v>
      </c>
      <c r="E17" s="168">
        <v>599226</v>
      </c>
    </row>
    <row r="18" spans="1:5" s="62" customFormat="1" ht="25.5" customHeight="1">
      <c r="A18" s="59" t="s">
        <v>136</v>
      </c>
      <c r="B18" s="56" t="s">
        <v>130</v>
      </c>
      <c r="C18" s="168">
        <v>1430219</v>
      </c>
      <c r="D18" s="168">
        <v>872214</v>
      </c>
      <c r="E18" s="168">
        <v>558005</v>
      </c>
    </row>
    <row r="19" spans="1:5" s="62" customFormat="1" ht="25.5" customHeight="1">
      <c r="A19" s="59" t="s">
        <v>137</v>
      </c>
      <c r="B19" s="56" t="s">
        <v>130</v>
      </c>
      <c r="C19" s="168">
        <v>1502243</v>
      </c>
      <c r="D19" s="168">
        <v>924560</v>
      </c>
      <c r="E19" s="168">
        <v>577683</v>
      </c>
    </row>
    <row r="20" spans="1:5" s="62" customFormat="1" ht="25.5" customHeight="1">
      <c r="A20" s="59" t="s">
        <v>138</v>
      </c>
      <c r="B20" s="56" t="s">
        <v>130</v>
      </c>
      <c r="C20" s="168">
        <v>1454023</v>
      </c>
      <c r="D20" s="168">
        <v>910976</v>
      </c>
      <c r="E20" s="168">
        <v>543047</v>
      </c>
    </row>
    <row r="21" spans="1:5" s="62" customFormat="1" ht="25.5" customHeight="1">
      <c r="A21" s="59" t="s">
        <v>139</v>
      </c>
      <c r="B21" s="56" t="s">
        <v>130</v>
      </c>
      <c r="C21" s="168">
        <v>1551508</v>
      </c>
      <c r="D21" s="168">
        <v>992340</v>
      </c>
      <c r="E21" s="168">
        <v>559168</v>
      </c>
    </row>
    <row r="22" spans="1:5" s="62" customFormat="1" ht="25.5" customHeight="1">
      <c r="A22" s="59" t="s">
        <v>140</v>
      </c>
      <c r="B22" s="56" t="s">
        <v>130</v>
      </c>
      <c r="C22" s="168">
        <v>1502392</v>
      </c>
      <c r="D22" s="168">
        <v>959950</v>
      </c>
      <c r="E22" s="168">
        <v>542442</v>
      </c>
    </row>
    <row r="23" spans="1:5" s="62" customFormat="1" ht="25.5" customHeight="1">
      <c r="A23" s="59" t="s">
        <v>141</v>
      </c>
      <c r="B23" s="56" t="s">
        <v>130</v>
      </c>
      <c r="C23" s="168">
        <v>1648446</v>
      </c>
      <c r="D23" s="168">
        <v>1062244</v>
      </c>
      <c r="E23" s="168">
        <v>586202</v>
      </c>
    </row>
    <row r="24" spans="1:5" s="62" customFormat="1" ht="25.5" customHeight="1">
      <c r="A24" s="59" t="s">
        <v>142</v>
      </c>
      <c r="B24" s="56" t="s">
        <v>130</v>
      </c>
      <c r="C24" s="168">
        <v>1673361</v>
      </c>
      <c r="D24" s="168">
        <v>1079932</v>
      </c>
      <c r="E24" s="168">
        <v>593429</v>
      </c>
    </row>
    <row r="25" spans="1:5" s="62" customFormat="1" ht="25.5" customHeight="1">
      <c r="A25" s="59" t="s">
        <v>143</v>
      </c>
      <c r="B25" s="56" t="s">
        <v>130</v>
      </c>
      <c r="C25" s="168">
        <v>1553098</v>
      </c>
      <c r="D25" s="168">
        <v>991000</v>
      </c>
      <c r="E25" s="168">
        <v>562098</v>
      </c>
    </row>
    <row r="26" spans="1:5" s="75" customFormat="1" ht="25.5" customHeight="1">
      <c r="A26" s="59" t="s">
        <v>144</v>
      </c>
      <c r="B26" s="56" t="s">
        <v>130</v>
      </c>
      <c r="C26" s="168">
        <v>1541897</v>
      </c>
      <c r="D26" s="168">
        <v>972128</v>
      </c>
      <c r="E26" s="168">
        <v>569769</v>
      </c>
    </row>
    <row r="27" spans="1:5" s="62" customFormat="1" ht="25.5" customHeight="1">
      <c r="A27" s="59" t="s">
        <v>145</v>
      </c>
      <c r="B27" s="56" t="s">
        <v>130</v>
      </c>
      <c r="C27" s="168">
        <v>1470164</v>
      </c>
      <c r="D27" s="168">
        <v>920022</v>
      </c>
      <c r="E27" s="168">
        <v>550142</v>
      </c>
    </row>
    <row r="28" spans="1:5" ht="25.5" customHeight="1">
      <c r="A28" s="53" t="s">
        <v>146</v>
      </c>
      <c r="B28" s="58" t="s">
        <v>130</v>
      </c>
      <c r="C28" s="228">
        <v>1515959</v>
      </c>
      <c r="D28" s="52">
        <v>929983</v>
      </c>
      <c r="E28" s="52">
        <v>585976</v>
      </c>
    </row>
    <row r="29" spans="1:5" ht="15">
      <c r="A29" s="520" t="s">
        <v>219</v>
      </c>
      <c r="B29" s="520"/>
      <c r="C29" s="62"/>
      <c r="D29" s="62"/>
      <c r="E29" s="62"/>
    </row>
  </sheetData>
  <mergeCells count="11">
    <mergeCell ref="A1:C1"/>
    <mergeCell ref="A2:E2"/>
    <mergeCell ref="A3:B3"/>
    <mergeCell ref="A29:B29"/>
    <mergeCell ref="A4:B4"/>
    <mergeCell ref="A5:A6"/>
    <mergeCell ref="A7:A8"/>
    <mergeCell ref="A9:A10"/>
    <mergeCell ref="A15:A16"/>
    <mergeCell ref="A11:A12"/>
    <mergeCell ref="A13:A1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J22"/>
  <sheetViews>
    <sheetView view="pageBreakPreview" zoomScaleNormal="100" workbookViewId="0">
      <selection activeCell="A2" sqref="A2:I2"/>
    </sheetView>
  </sheetViews>
  <sheetFormatPr defaultRowHeight="13.5"/>
  <cols>
    <col min="1" max="1" width="8.77734375" customWidth="1"/>
    <col min="2" max="2" width="10.6640625" customWidth="1"/>
    <col min="3" max="8" width="8.77734375" customWidth="1"/>
    <col min="9" max="9" width="6.88671875" customWidth="1"/>
    <col min="10" max="10" width="9" hidden="1" customWidth="1"/>
    <col min="11" max="11" width="0.109375" customWidth="1"/>
  </cols>
  <sheetData>
    <row r="1" spans="1:10" ht="16.5" customHeight="1">
      <c r="F1" s="586" t="s">
        <v>245</v>
      </c>
      <c r="G1" s="586"/>
      <c r="H1" s="586"/>
      <c r="I1" s="586"/>
    </row>
    <row r="2" spans="1:10" s="32" customFormat="1" ht="37.5" customHeight="1">
      <c r="A2" s="482" t="s">
        <v>269</v>
      </c>
      <c r="B2" s="482"/>
      <c r="C2" s="482"/>
      <c r="D2" s="482"/>
      <c r="E2" s="482"/>
      <c r="F2" s="482"/>
      <c r="G2" s="482"/>
      <c r="H2" s="482"/>
      <c r="I2" s="482"/>
    </row>
    <row r="3" spans="1:10" ht="16.5" customHeight="1">
      <c r="A3" s="526" t="s">
        <v>101</v>
      </c>
      <c r="B3" s="526"/>
      <c r="H3" s="547" t="s">
        <v>102</v>
      </c>
      <c r="I3" s="547"/>
    </row>
    <row r="4" spans="1:10" s="204" customFormat="1" ht="50.25" customHeight="1">
      <c r="A4" s="68" t="s">
        <v>121</v>
      </c>
      <c r="B4" s="43" t="s">
        <v>63</v>
      </c>
      <c r="C4" s="44" t="s">
        <v>122</v>
      </c>
      <c r="D4" s="44" t="s">
        <v>148</v>
      </c>
      <c r="E4" s="44" t="s">
        <v>147</v>
      </c>
      <c r="F4" s="44" t="s">
        <v>123</v>
      </c>
      <c r="G4" s="44" t="s">
        <v>124</v>
      </c>
      <c r="H4" s="44" t="s">
        <v>128</v>
      </c>
      <c r="I4" s="49" t="s">
        <v>125</v>
      </c>
    </row>
    <row r="5" spans="1:10" s="67" customFormat="1" ht="39.950000000000003" customHeight="1">
      <c r="A5" s="56">
        <v>2019</v>
      </c>
      <c r="B5" s="279">
        <v>13860737</v>
      </c>
      <c r="C5" s="280">
        <v>8493762</v>
      </c>
      <c r="D5" s="280" t="s">
        <v>16</v>
      </c>
      <c r="E5" s="280">
        <v>3903380</v>
      </c>
      <c r="F5" s="280" t="s">
        <v>16</v>
      </c>
      <c r="G5" s="280" t="s">
        <v>16</v>
      </c>
      <c r="H5" s="280">
        <v>1463595</v>
      </c>
      <c r="I5" s="281" t="s">
        <v>150</v>
      </c>
      <c r="J5" s="66"/>
    </row>
    <row r="6" spans="1:10" s="67" customFormat="1" ht="39.950000000000003" customHeight="1">
      <c r="A6" s="56">
        <v>2020</v>
      </c>
      <c r="B6" s="279">
        <v>14348404</v>
      </c>
      <c r="C6" s="280">
        <v>9030310</v>
      </c>
      <c r="D6" s="280" t="s">
        <v>16</v>
      </c>
      <c r="E6" s="280">
        <v>3791952</v>
      </c>
      <c r="F6" s="280" t="s">
        <v>16</v>
      </c>
      <c r="G6" s="280" t="s">
        <v>16</v>
      </c>
      <c r="H6" s="280">
        <v>1526142</v>
      </c>
      <c r="I6" s="281" t="s">
        <v>248</v>
      </c>
      <c r="J6" s="66"/>
    </row>
    <row r="7" spans="1:10" s="67" customFormat="1" ht="39.950000000000003" customHeight="1">
      <c r="A7" s="278">
        <v>2021</v>
      </c>
      <c r="B7" s="279">
        <v>14688984</v>
      </c>
      <c r="C7" s="280">
        <v>9245725</v>
      </c>
      <c r="D7" s="280" t="s">
        <v>16</v>
      </c>
      <c r="E7" s="280">
        <v>3705963</v>
      </c>
      <c r="F7" s="280" t="s">
        <v>16</v>
      </c>
      <c r="G7" s="280" t="s">
        <v>16</v>
      </c>
      <c r="H7" s="280">
        <v>1737296</v>
      </c>
      <c r="I7" s="281" t="s">
        <v>150</v>
      </c>
      <c r="J7" s="66"/>
    </row>
    <row r="8" spans="1:10" s="67" customFormat="1" ht="39.950000000000003" customHeight="1">
      <c r="A8" s="56">
        <v>2022</v>
      </c>
      <c r="B8" s="331">
        <v>15050209</v>
      </c>
      <c r="C8" s="332">
        <v>9181553</v>
      </c>
      <c r="D8" s="332" t="s">
        <v>16</v>
      </c>
      <c r="E8" s="332">
        <v>3799128</v>
      </c>
      <c r="F8" s="332" t="s">
        <v>16</v>
      </c>
      <c r="G8" s="332" t="s">
        <v>16</v>
      </c>
      <c r="H8" s="332">
        <v>2039528</v>
      </c>
      <c r="I8" s="333" t="s">
        <v>16</v>
      </c>
      <c r="J8" s="66"/>
    </row>
    <row r="9" spans="1:10" s="67" customFormat="1" ht="39.950000000000003" customHeight="1">
      <c r="A9" s="402">
        <v>2023</v>
      </c>
      <c r="B9" s="400">
        <v>14950404</v>
      </c>
      <c r="C9" s="398">
        <v>9048661</v>
      </c>
      <c r="D9" s="398" t="s">
        <v>150</v>
      </c>
      <c r="E9" s="398">
        <v>3925455</v>
      </c>
      <c r="F9" s="398" t="s">
        <v>150</v>
      </c>
      <c r="G9" s="398" t="s">
        <v>150</v>
      </c>
      <c r="H9" s="398">
        <v>1976288</v>
      </c>
      <c r="I9" s="398" t="s">
        <v>150</v>
      </c>
      <c r="J9" s="66"/>
    </row>
    <row r="10" spans="1:10" s="67" customFormat="1" ht="39.950000000000003" customHeight="1">
      <c r="A10" s="403">
        <v>2024</v>
      </c>
      <c r="B10" s="401">
        <v>15615733</v>
      </c>
      <c r="C10" s="399">
        <v>9461268</v>
      </c>
      <c r="D10" s="399" t="s">
        <v>16</v>
      </c>
      <c r="E10" s="399">
        <v>4044087</v>
      </c>
      <c r="F10" s="399" t="s">
        <v>16</v>
      </c>
      <c r="G10" s="399" t="s">
        <v>16</v>
      </c>
      <c r="H10" s="399">
        <v>2110378</v>
      </c>
      <c r="I10" s="399" t="s">
        <v>16</v>
      </c>
      <c r="J10" s="66"/>
    </row>
    <row r="11" spans="1:10" s="67" customFormat="1" ht="16.5" customHeight="1">
      <c r="A11" s="520" t="s">
        <v>219</v>
      </c>
      <c r="B11" s="520"/>
    </row>
    <row r="13" spans="1:10" s="32" customFormat="1" ht="36.75" customHeight="1">
      <c r="A13" s="482" t="s">
        <v>270</v>
      </c>
      <c r="B13" s="482"/>
      <c r="C13" s="482"/>
      <c r="D13" s="482"/>
      <c r="E13" s="482"/>
      <c r="F13" s="482"/>
      <c r="G13" s="482"/>
      <c r="H13" s="482"/>
      <c r="I13" s="482"/>
    </row>
    <row r="14" spans="1:10" ht="16.5" customHeight="1">
      <c r="A14" s="526" t="s">
        <v>94</v>
      </c>
      <c r="B14" s="526"/>
      <c r="H14" s="547" t="s">
        <v>103</v>
      </c>
      <c r="I14" s="547"/>
    </row>
    <row r="15" spans="1:10" ht="50.25" customHeight="1">
      <c r="A15" s="68" t="s">
        <v>121</v>
      </c>
      <c r="B15" s="43" t="s">
        <v>63</v>
      </c>
      <c r="C15" s="44" t="s">
        <v>122</v>
      </c>
      <c r="D15" s="44" t="s">
        <v>148</v>
      </c>
      <c r="E15" s="44" t="s">
        <v>147</v>
      </c>
      <c r="F15" s="44" t="s">
        <v>123</v>
      </c>
      <c r="G15" s="44" t="s">
        <v>124</v>
      </c>
      <c r="H15" s="44" t="s">
        <v>128</v>
      </c>
      <c r="I15" s="45" t="s">
        <v>125</v>
      </c>
    </row>
    <row r="16" spans="1:10" s="62" customFormat="1" ht="39.950000000000003" customHeight="1">
      <c r="A16" s="56">
        <v>2019</v>
      </c>
      <c r="B16" s="168">
        <v>13462076</v>
      </c>
      <c r="C16" s="168">
        <v>6621031</v>
      </c>
      <c r="D16" s="168" t="s">
        <v>16</v>
      </c>
      <c r="E16" s="168">
        <v>5711603</v>
      </c>
      <c r="F16" s="168" t="s">
        <v>16</v>
      </c>
      <c r="G16" s="168" t="s">
        <v>16</v>
      </c>
      <c r="H16" s="168">
        <v>1129442</v>
      </c>
      <c r="I16" s="168" t="s">
        <v>16</v>
      </c>
      <c r="J16" s="92"/>
    </row>
    <row r="17" spans="1:10" s="62" customFormat="1" ht="39.950000000000003" customHeight="1">
      <c r="A17" s="56">
        <v>2020</v>
      </c>
      <c r="B17" s="128">
        <v>12809662</v>
      </c>
      <c r="C17" s="128">
        <v>6494495</v>
      </c>
      <c r="D17" s="128" t="s">
        <v>16</v>
      </c>
      <c r="E17" s="128">
        <v>5160785</v>
      </c>
      <c r="F17" s="128" t="s">
        <v>16</v>
      </c>
      <c r="G17" s="128" t="s">
        <v>16</v>
      </c>
      <c r="H17" s="128">
        <v>1154382</v>
      </c>
      <c r="I17" s="128" t="s">
        <v>16</v>
      </c>
      <c r="J17" s="92"/>
    </row>
    <row r="18" spans="1:10" s="63" customFormat="1" ht="39.950000000000003" customHeight="1">
      <c r="A18" s="334">
        <v>2021</v>
      </c>
      <c r="B18" s="335">
        <v>13434264</v>
      </c>
      <c r="C18" s="282">
        <v>7089596</v>
      </c>
      <c r="D18" s="282" t="s">
        <v>16</v>
      </c>
      <c r="E18" s="282">
        <v>5000480</v>
      </c>
      <c r="F18" s="282" t="s">
        <v>16</v>
      </c>
      <c r="G18" s="282" t="s">
        <v>16</v>
      </c>
      <c r="H18" s="282">
        <v>1344188</v>
      </c>
      <c r="I18" s="282" t="s">
        <v>296</v>
      </c>
      <c r="J18" s="91"/>
    </row>
    <row r="19" spans="1:10" s="63" customFormat="1" ht="39.950000000000003" customHeight="1">
      <c r="A19" s="56">
        <v>2022</v>
      </c>
      <c r="B19" s="336">
        <v>13778069</v>
      </c>
      <c r="C19" s="168">
        <v>6935117</v>
      </c>
      <c r="D19" s="168" t="s">
        <v>16</v>
      </c>
      <c r="E19" s="168">
        <v>5269261</v>
      </c>
      <c r="F19" s="168" t="s">
        <v>16</v>
      </c>
      <c r="G19" s="168" t="s">
        <v>16</v>
      </c>
      <c r="H19" s="168">
        <v>1573691</v>
      </c>
      <c r="I19" s="168" t="s">
        <v>16</v>
      </c>
      <c r="J19" s="91"/>
    </row>
    <row r="20" spans="1:10" s="67" customFormat="1" ht="39.950000000000003" customHeight="1">
      <c r="A20" s="411">
        <v>2023</v>
      </c>
      <c r="B20" s="404">
        <v>13958701</v>
      </c>
      <c r="C20" s="405">
        <v>6756929</v>
      </c>
      <c r="D20" s="405" t="s">
        <v>16</v>
      </c>
      <c r="E20" s="405">
        <v>5690594</v>
      </c>
      <c r="F20" s="405" t="s">
        <v>16</v>
      </c>
      <c r="G20" s="405" t="s">
        <v>16</v>
      </c>
      <c r="H20" s="405">
        <v>1511178</v>
      </c>
      <c r="I20" s="406" t="s">
        <v>16</v>
      </c>
      <c r="J20" s="66"/>
    </row>
    <row r="21" spans="1:10" s="63" customFormat="1" ht="39.950000000000003" customHeight="1">
      <c r="A21" s="412">
        <v>2024</v>
      </c>
      <c r="B21" s="407">
        <v>14644188</v>
      </c>
      <c r="C21" s="408">
        <v>7106508</v>
      </c>
      <c r="D21" s="409" t="s">
        <v>16</v>
      </c>
      <c r="E21" s="408">
        <v>5895924</v>
      </c>
      <c r="F21" s="409" t="s">
        <v>16</v>
      </c>
      <c r="G21" s="409" t="s">
        <v>16</v>
      </c>
      <c r="H21" s="408">
        <v>1641756</v>
      </c>
      <c r="I21" s="410" t="s">
        <v>16</v>
      </c>
      <c r="J21" s="91"/>
    </row>
    <row r="22" spans="1:10" s="62" customFormat="1" ht="16.5" customHeight="1">
      <c r="A22" s="514" t="s">
        <v>219</v>
      </c>
      <c r="B22" s="514"/>
    </row>
  </sheetData>
  <mergeCells count="9">
    <mergeCell ref="F1:I1"/>
    <mergeCell ref="A2:I2"/>
    <mergeCell ref="A3:B3"/>
    <mergeCell ref="H3:I3"/>
    <mergeCell ref="A22:B22"/>
    <mergeCell ref="A11:B11"/>
    <mergeCell ref="A13:I13"/>
    <mergeCell ref="A14:B14"/>
    <mergeCell ref="H14:I14"/>
  </mergeCells>
  <phoneticPr fontId="2" type="noConversion"/>
  <pageMargins left="1.0629921259842521" right="1.0629921259842521" top="1.0236220472440944" bottom="1.6141732283464567" header="0.39370078740157483" footer="0.39370078740157483"/>
  <pageSetup paperSize="9" scale="78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X26"/>
  <sheetViews>
    <sheetView view="pageBreakPreview" zoomScaleNormal="100" zoomScaleSheetLayoutView="100" workbookViewId="0">
      <selection activeCell="A2" sqref="A2:H2"/>
    </sheetView>
  </sheetViews>
  <sheetFormatPr defaultColWidth="7.109375" defaultRowHeight="12"/>
  <cols>
    <col min="1" max="1" width="8.21875" style="14" customWidth="1"/>
    <col min="2" max="3" width="8.88671875" style="14" customWidth="1"/>
    <col min="4" max="4" width="8.21875" style="14" customWidth="1"/>
    <col min="5" max="5" width="8.88671875" style="14" customWidth="1"/>
    <col min="6" max="6" width="9.5546875" style="14" customWidth="1"/>
    <col min="7" max="7" width="8.88671875" style="14" customWidth="1"/>
    <col min="8" max="8" width="8.5546875" style="14" customWidth="1"/>
    <col min="9" max="9" width="0.5546875" style="14" hidden="1" customWidth="1"/>
    <col min="10" max="19" width="7.109375" style="14" hidden="1" customWidth="1"/>
    <col min="20" max="20" width="0.109375" style="14" hidden="1" customWidth="1"/>
    <col min="21" max="23" width="7.109375" style="14" hidden="1" customWidth="1"/>
    <col min="24" max="16384" width="7.109375" style="14"/>
  </cols>
  <sheetData>
    <row r="1" spans="1:24" s="148" customFormat="1" ht="16.5" customHeight="1">
      <c r="A1" s="594" t="s">
        <v>246</v>
      </c>
      <c r="B1" s="594"/>
      <c r="C1" s="594"/>
      <c r="D1" s="149"/>
      <c r="H1" s="149"/>
    </row>
    <row r="2" spans="1:24" s="150" customFormat="1" ht="45" customHeight="1">
      <c r="A2" s="601" t="s">
        <v>274</v>
      </c>
      <c r="B2" s="601"/>
      <c r="C2" s="601"/>
      <c r="D2" s="601"/>
      <c r="E2" s="601"/>
      <c r="F2" s="601"/>
      <c r="G2" s="601"/>
      <c r="H2" s="601"/>
    </row>
    <row r="3" spans="1:24" s="152" customFormat="1" ht="16.5" customHeight="1">
      <c r="A3" s="151" t="s">
        <v>282</v>
      </c>
      <c r="F3" s="600" t="s">
        <v>276</v>
      </c>
      <c r="G3" s="600"/>
      <c r="H3" s="600"/>
    </row>
    <row r="4" spans="1:24" s="155" customFormat="1" ht="25.5" customHeight="1">
      <c r="A4" s="153" t="s">
        <v>153</v>
      </c>
      <c r="B4" s="154" t="s">
        <v>154</v>
      </c>
      <c r="C4" s="154" t="s">
        <v>271</v>
      </c>
      <c r="D4" s="599" t="s">
        <v>273</v>
      </c>
      <c r="E4" s="599"/>
      <c r="F4" s="599"/>
      <c r="G4" s="599"/>
      <c r="H4" s="590" t="s">
        <v>155</v>
      </c>
    </row>
    <row r="5" spans="1:24" s="155" customFormat="1" ht="33.75" customHeight="1">
      <c r="A5" s="587" t="s">
        <v>278</v>
      </c>
      <c r="B5" s="181" t="s">
        <v>156</v>
      </c>
      <c r="C5" s="181" t="s">
        <v>156</v>
      </c>
      <c r="D5" s="597" t="s">
        <v>275</v>
      </c>
      <c r="E5" s="598"/>
      <c r="F5" s="598"/>
      <c r="G5" s="598"/>
      <c r="H5" s="591"/>
    </row>
    <row r="6" spans="1:24" s="155" customFormat="1" ht="22.5" customHeight="1">
      <c r="A6" s="588"/>
      <c r="B6" s="592" t="s">
        <v>157</v>
      </c>
      <c r="C6" s="592" t="s">
        <v>272</v>
      </c>
      <c r="D6" s="176" t="s">
        <v>158</v>
      </c>
      <c r="E6" s="156" t="s">
        <v>230</v>
      </c>
      <c r="F6" s="156" t="s">
        <v>231</v>
      </c>
      <c r="G6" s="177" t="s">
        <v>232</v>
      </c>
      <c r="H6" s="595" t="s">
        <v>277</v>
      </c>
    </row>
    <row r="7" spans="1:24" s="155" customFormat="1" ht="33" customHeight="1">
      <c r="A7" s="589"/>
      <c r="B7" s="593"/>
      <c r="C7" s="593"/>
      <c r="D7" s="178" t="s">
        <v>159</v>
      </c>
      <c r="E7" s="157" t="s">
        <v>279</v>
      </c>
      <c r="F7" s="157" t="s">
        <v>280</v>
      </c>
      <c r="G7" s="158" t="s">
        <v>281</v>
      </c>
      <c r="H7" s="596"/>
    </row>
    <row r="8" spans="1:24" s="161" customFormat="1" ht="30.6" customHeight="1">
      <c r="A8" s="159">
        <v>2019</v>
      </c>
      <c r="B8" s="160">
        <v>158437</v>
      </c>
      <c r="C8" s="125">
        <v>3271</v>
      </c>
      <c r="D8" s="125">
        <v>155166</v>
      </c>
      <c r="E8" s="125" t="s">
        <v>16</v>
      </c>
      <c r="F8" s="125" t="s">
        <v>16</v>
      </c>
      <c r="G8" s="125">
        <v>155166</v>
      </c>
      <c r="H8" s="125">
        <v>97.9</v>
      </c>
    </row>
    <row r="9" spans="1:24" s="161" customFormat="1" ht="30.6" customHeight="1">
      <c r="A9" s="159">
        <v>2020</v>
      </c>
      <c r="B9" s="160">
        <v>153332</v>
      </c>
      <c r="C9" s="125">
        <v>3641</v>
      </c>
      <c r="D9" s="125">
        <v>149691</v>
      </c>
      <c r="E9" s="125" t="s">
        <v>16</v>
      </c>
      <c r="F9" s="125" t="s">
        <v>16</v>
      </c>
      <c r="G9" s="125">
        <v>149691</v>
      </c>
      <c r="H9" s="125">
        <v>97.6</v>
      </c>
    </row>
    <row r="10" spans="1:24" s="163" customFormat="1" ht="30.6" customHeight="1">
      <c r="A10" s="159">
        <v>2021</v>
      </c>
      <c r="B10" s="286">
        <v>152036</v>
      </c>
      <c r="C10" s="287">
        <v>3059</v>
      </c>
      <c r="D10" s="287">
        <v>148967</v>
      </c>
      <c r="E10" s="285" t="s">
        <v>16</v>
      </c>
      <c r="F10" s="285" t="s">
        <v>16</v>
      </c>
      <c r="G10" s="287">
        <v>148967</v>
      </c>
      <c r="H10" s="287">
        <v>98</v>
      </c>
      <c r="X10" s="249"/>
    </row>
    <row r="11" spans="1:24" s="163" customFormat="1" ht="30.6" customHeight="1">
      <c r="A11" s="159">
        <v>2022</v>
      </c>
      <c r="B11" s="286">
        <v>153929</v>
      </c>
      <c r="C11" s="287">
        <v>3059</v>
      </c>
      <c r="D11" s="287">
        <v>150870</v>
      </c>
      <c r="E11" s="285" t="s">
        <v>16</v>
      </c>
      <c r="F11" s="285" t="s">
        <v>16</v>
      </c>
      <c r="G11" s="287">
        <v>150870</v>
      </c>
      <c r="H11" s="337">
        <v>98</v>
      </c>
      <c r="X11" s="249"/>
    </row>
    <row r="12" spans="1:24" s="163" customFormat="1" ht="30.6" customHeight="1">
      <c r="A12" s="159">
        <v>2023</v>
      </c>
      <c r="B12" s="286">
        <v>154770</v>
      </c>
      <c r="C12" s="287">
        <v>3059</v>
      </c>
      <c r="D12" s="287">
        <v>151711</v>
      </c>
      <c r="E12" s="285" t="s">
        <v>16</v>
      </c>
      <c r="F12" s="285" t="s">
        <v>16</v>
      </c>
      <c r="G12" s="287">
        <v>151711</v>
      </c>
      <c r="H12" s="413">
        <v>98</v>
      </c>
      <c r="X12" s="249"/>
    </row>
    <row r="13" spans="1:24" s="163" customFormat="1" ht="30.6" customHeight="1">
      <c r="A13" s="162">
        <v>2024</v>
      </c>
      <c r="B13" s="283">
        <v>156922</v>
      </c>
      <c r="C13" s="284">
        <v>3833</v>
      </c>
      <c r="D13" s="284">
        <v>153089</v>
      </c>
      <c r="E13" s="285" t="s">
        <v>16</v>
      </c>
      <c r="F13" s="285" t="s">
        <v>16</v>
      </c>
      <c r="G13" s="284">
        <v>153089</v>
      </c>
      <c r="H13" s="376">
        <v>97.6</v>
      </c>
      <c r="X13" s="249"/>
    </row>
    <row r="14" spans="1:24" s="161" customFormat="1" ht="30.6" customHeight="1">
      <c r="A14" s="159" t="s">
        <v>15</v>
      </c>
      <c r="B14" s="286">
        <v>49023</v>
      </c>
      <c r="C14" s="285">
        <v>1083</v>
      </c>
      <c r="D14" s="287">
        <v>47940</v>
      </c>
      <c r="E14" s="285" t="s">
        <v>16</v>
      </c>
      <c r="F14" s="285" t="s">
        <v>16</v>
      </c>
      <c r="G14" s="287">
        <v>47940</v>
      </c>
      <c r="H14" s="288">
        <v>97.8</v>
      </c>
    </row>
    <row r="15" spans="1:24" s="161" customFormat="1" ht="30.6" customHeight="1">
      <c r="A15" s="159" t="s">
        <v>17</v>
      </c>
      <c r="B15" s="286">
        <v>2020</v>
      </c>
      <c r="C15" s="285">
        <v>204</v>
      </c>
      <c r="D15" s="287">
        <v>1816</v>
      </c>
      <c r="E15" s="285" t="s">
        <v>16</v>
      </c>
      <c r="F15" s="285" t="s">
        <v>16</v>
      </c>
      <c r="G15" s="287">
        <v>1816</v>
      </c>
      <c r="H15" s="288">
        <v>89.9</v>
      </c>
    </row>
    <row r="16" spans="1:24" s="161" customFormat="1" ht="30.6" customHeight="1">
      <c r="A16" s="159" t="s">
        <v>18</v>
      </c>
      <c r="B16" s="286">
        <v>2870</v>
      </c>
      <c r="C16" s="285" t="s">
        <v>16</v>
      </c>
      <c r="D16" s="287">
        <v>2870</v>
      </c>
      <c r="E16" s="285" t="s">
        <v>16</v>
      </c>
      <c r="F16" s="285" t="s">
        <v>16</v>
      </c>
      <c r="G16" s="287">
        <v>2870</v>
      </c>
      <c r="H16" s="288">
        <v>100</v>
      </c>
    </row>
    <row r="17" spans="1:8" s="161" customFormat="1" ht="30.6" customHeight="1">
      <c r="A17" s="159" t="s">
        <v>19</v>
      </c>
      <c r="B17" s="286">
        <v>4736</v>
      </c>
      <c r="C17" s="285">
        <v>387</v>
      </c>
      <c r="D17" s="287">
        <v>4349</v>
      </c>
      <c r="E17" s="285" t="s">
        <v>16</v>
      </c>
      <c r="F17" s="285" t="s">
        <v>16</v>
      </c>
      <c r="G17" s="287">
        <v>4349</v>
      </c>
      <c r="H17" s="288">
        <v>91.8</v>
      </c>
    </row>
    <row r="18" spans="1:8" s="161" customFormat="1" ht="30.6" customHeight="1">
      <c r="A18" s="159" t="s">
        <v>20</v>
      </c>
      <c r="B18" s="286">
        <v>2529</v>
      </c>
      <c r="C18" s="285" t="s">
        <v>16</v>
      </c>
      <c r="D18" s="287">
        <v>2529</v>
      </c>
      <c r="E18" s="285" t="s">
        <v>16</v>
      </c>
      <c r="F18" s="285" t="s">
        <v>16</v>
      </c>
      <c r="G18" s="287">
        <v>2529</v>
      </c>
      <c r="H18" s="288">
        <v>100</v>
      </c>
    </row>
    <row r="19" spans="1:8" s="161" customFormat="1" ht="30.6" customHeight="1">
      <c r="A19" s="159" t="s">
        <v>21</v>
      </c>
      <c r="B19" s="286">
        <v>2596</v>
      </c>
      <c r="C19" s="285">
        <v>14</v>
      </c>
      <c r="D19" s="287">
        <v>2582</v>
      </c>
      <c r="E19" s="285" t="s">
        <v>16</v>
      </c>
      <c r="F19" s="285" t="s">
        <v>16</v>
      </c>
      <c r="G19" s="287">
        <v>2582</v>
      </c>
      <c r="H19" s="288">
        <v>99.5</v>
      </c>
    </row>
    <row r="20" spans="1:8" s="161" customFormat="1" ht="30.6" customHeight="1">
      <c r="A20" s="159" t="s">
        <v>22</v>
      </c>
      <c r="B20" s="286">
        <v>1634</v>
      </c>
      <c r="C20" s="285">
        <v>44</v>
      </c>
      <c r="D20" s="287">
        <v>1590</v>
      </c>
      <c r="E20" s="285" t="s">
        <v>16</v>
      </c>
      <c r="F20" s="285" t="s">
        <v>16</v>
      </c>
      <c r="G20" s="287">
        <v>1590</v>
      </c>
      <c r="H20" s="288">
        <v>97.3</v>
      </c>
    </row>
    <row r="21" spans="1:8" s="161" customFormat="1" ht="30.6" customHeight="1">
      <c r="A21" s="159" t="s">
        <v>23</v>
      </c>
      <c r="B21" s="286">
        <v>12007</v>
      </c>
      <c r="C21" s="285">
        <v>2066</v>
      </c>
      <c r="D21" s="287">
        <v>9941</v>
      </c>
      <c r="E21" s="285" t="s">
        <v>16</v>
      </c>
      <c r="F21" s="285" t="s">
        <v>16</v>
      </c>
      <c r="G21" s="287">
        <v>9941</v>
      </c>
      <c r="H21" s="288">
        <v>82.8</v>
      </c>
    </row>
    <row r="22" spans="1:8" s="161" customFormat="1" ht="30.6" customHeight="1">
      <c r="A22" s="159" t="s">
        <v>24</v>
      </c>
      <c r="B22" s="286">
        <v>57637</v>
      </c>
      <c r="C22" s="285" t="s">
        <v>16</v>
      </c>
      <c r="D22" s="287">
        <v>57637</v>
      </c>
      <c r="E22" s="285" t="s">
        <v>16</v>
      </c>
      <c r="F22" s="285" t="s">
        <v>16</v>
      </c>
      <c r="G22" s="287">
        <v>57637</v>
      </c>
      <c r="H22" s="288">
        <v>100</v>
      </c>
    </row>
    <row r="23" spans="1:8" s="161" customFormat="1" ht="30.6" customHeight="1">
      <c r="A23" s="159" t="s">
        <v>25</v>
      </c>
      <c r="B23" s="286">
        <v>10532</v>
      </c>
      <c r="C23" s="285">
        <v>35</v>
      </c>
      <c r="D23" s="287">
        <v>10497</v>
      </c>
      <c r="E23" s="285" t="s">
        <v>16</v>
      </c>
      <c r="F23" s="285" t="s">
        <v>16</v>
      </c>
      <c r="G23" s="287">
        <v>10497</v>
      </c>
      <c r="H23" s="288">
        <v>99.7</v>
      </c>
    </row>
    <row r="24" spans="1:8" s="161" customFormat="1" ht="30.6" customHeight="1">
      <c r="A24" s="159" t="s">
        <v>26</v>
      </c>
      <c r="B24" s="286">
        <v>1542</v>
      </c>
      <c r="C24" s="285" t="s">
        <v>16</v>
      </c>
      <c r="D24" s="285">
        <v>1542</v>
      </c>
      <c r="E24" s="285" t="s">
        <v>16</v>
      </c>
      <c r="F24" s="285" t="s">
        <v>16</v>
      </c>
      <c r="G24" s="285">
        <v>1542</v>
      </c>
      <c r="H24" s="288">
        <v>100</v>
      </c>
    </row>
    <row r="25" spans="1:8" s="165" customFormat="1" ht="30.6" customHeight="1">
      <c r="A25" s="164" t="s">
        <v>27</v>
      </c>
      <c r="B25" s="289">
        <v>9796</v>
      </c>
      <c r="C25" s="369" t="s">
        <v>16</v>
      </c>
      <c r="D25" s="290">
        <v>9796</v>
      </c>
      <c r="E25" s="369" t="s">
        <v>16</v>
      </c>
      <c r="F25" s="369" t="s">
        <v>16</v>
      </c>
      <c r="G25" s="290">
        <v>9796</v>
      </c>
      <c r="H25" s="291">
        <v>100</v>
      </c>
    </row>
    <row r="26" spans="1:8" s="166" customFormat="1" ht="16.5" customHeight="1">
      <c r="A26" s="221" t="s">
        <v>233</v>
      </c>
      <c r="H26" s="167"/>
    </row>
  </sheetData>
  <mergeCells count="10">
    <mergeCell ref="A5:A7"/>
    <mergeCell ref="H4:H5"/>
    <mergeCell ref="B6:B7"/>
    <mergeCell ref="C6:C7"/>
    <mergeCell ref="A1:C1"/>
    <mergeCell ref="H6:H7"/>
    <mergeCell ref="D5:G5"/>
    <mergeCell ref="D4:G4"/>
    <mergeCell ref="F3:H3"/>
    <mergeCell ref="A2:H2"/>
  </mergeCells>
  <phoneticPr fontId="11" type="noConversion"/>
  <pageMargins left="1.0629921259842521" right="1.0629921259842521" top="1.0236220472440944" bottom="1.6141732283464567" header="0.39370078740157483" footer="0"/>
  <pageSetup paperSize="9" scale="82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U28"/>
  <sheetViews>
    <sheetView view="pageBreakPreview" zoomScaleNormal="100" zoomScaleSheetLayoutView="100" workbookViewId="0">
      <selection activeCell="A2" sqref="A2:K2"/>
    </sheetView>
  </sheetViews>
  <sheetFormatPr defaultColWidth="7.109375" defaultRowHeight="12"/>
  <cols>
    <col min="1" max="1" width="8" style="14" customWidth="1"/>
    <col min="2" max="2" width="8.5546875" style="14" customWidth="1"/>
    <col min="3" max="3" width="9.5546875" style="14" customWidth="1"/>
    <col min="4" max="4" width="7.109375" style="14" customWidth="1"/>
    <col min="5" max="5" width="5.5546875" style="14" customWidth="1"/>
    <col min="6" max="7" width="7.109375" style="14" customWidth="1"/>
    <col min="8" max="9" width="6.77734375" style="14" customWidth="1"/>
    <col min="10" max="11" width="5.6640625" style="14" customWidth="1"/>
    <col min="12" max="13" width="13" style="14" customWidth="1"/>
    <col min="14" max="14" width="12.21875" style="14" customWidth="1"/>
    <col min="15" max="16" width="13" style="14" customWidth="1"/>
    <col min="17" max="16384" width="7.109375" style="14"/>
  </cols>
  <sheetData>
    <row r="1" spans="1:21" s="27" customFormat="1" ht="16.5" customHeight="1">
      <c r="H1" s="586" t="s">
        <v>245</v>
      </c>
      <c r="I1" s="635"/>
      <c r="J1" s="635"/>
      <c r="K1" s="635"/>
    </row>
    <row r="2" spans="1:21" s="30" customFormat="1" ht="45" customHeight="1">
      <c r="A2" s="601" t="s">
        <v>293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</row>
    <row r="3" spans="1:21" s="17" customFormat="1" ht="15" customHeight="1">
      <c r="A3" s="151" t="s">
        <v>216</v>
      </c>
      <c r="B3" s="152"/>
      <c r="C3" s="152"/>
      <c r="D3" s="152"/>
      <c r="E3" s="152"/>
      <c r="F3" s="152"/>
      <c r="G3" s="152"/>
      <c r="H3" s="152"/>
      <c r="I3" s="645" t="s">
        <v>319</v>
      </c>
      <c r="J3" s="645"/>
      <c r="K3" s="645"/>
    </row>
    <row r="4" spans="1:21" s="17" customFormat="1" ht="21" customHeight="1">
      <c r="A4" s="628" t="s">
        <v>221</v>
      </c>
      <c r="B4" s="637" t="s">
        <v>259</v>
      </c>
      <c r="C4" s="637"/>
      <c r="D4" s="637"/>
      <c r="E4" s="637"/>
      <c r="F4" s="637"/>
      <c r="G4" s="637"/>
      <c r="H4" s="637"/>
      <c r="I4" s="637"/>
      <c r="J4" s="637"/>
      <c r="K4" s="637"/>
    </row>
    <row r="5" spans="1:21" s="17" customFormat="1" ht="24" customHeight="1">
      <c r="A5" s="629"/>
      <c r="B5" s="205" t="s">
        <v>160</v>
      </c>
      <c r="C5" s="206" t="s">
        <v>161</v>
      </c>
      <c r="D5" s="615" t="s">
        <v>162</v>
      </c>
      <c r="E5" s="639"/>
      <c r="F5" s="638" t="s">
        <v>163</v>
      </c>
      <c r="G5" s="640"/>
      <c r="H5" s="638" t="s">
        <v>305</v>
      </c>
      <c r="I5" s="638"/>
      <c r="J5" s="624" t="s">
        <v>249</v>
      </c>
      <c r="K5" s="642"/>
    </row>
    <row r="6" spans="1:21" s="17" customFormat="1" ht="24.75" customHeight="1">
      <c r="A6" s="630"/>
      <c r="B6" s="261" t="s">
        <v>159</v>
      </c>
      <c r="C6" s="262" t="s">
        <v>164</v>
      </c>
      <c r="D6" s="636" t="s">
        <v>165</v>
      </c>
      <c r="E6" s="636"/>
      <c r="F6" s="636" t="s">
        <v>166</v>
      </c>
      <c r="G6" s="636"/>
      <c r="H6" s="641" t="s">
        <v>167</v>
      </c>
      <c r="I6" s="641"/>
      <c r="J6" s="643" t="s">
        <v>250</v>
      </c>
      <c r="K6" s="644"/>
    </row>
    <row r="7" spans="1:21" s="72" customFormat="1" ht="27.75" customHeight="1">
      <c r="A7" s="207">
        <v>2019</v>
      </c>
      <c r="B7" s="292">
        <v>7085</v>
      </c>
      <c r="C7" s="293">
        <v>4037</v>
      </c>
      <c r="D7" s="609">
        <v>2968</v>
      </c>
      <c r="E7" s="609"/>
      <c r="F7" s="609" t="s">
        <v>16</v>
      </c>
      <c r="G7" s="609"/>
      <c r="H7" s="609">
        <v>80</v>
      </c>
      <c r="I7" s="609"/>
      <c r="J7" s="609" t="s">
        <v>16</v>
      </c>
      <c r="K7" s="609"/>
      <c r="L7" s="97"/>
      <c r="M7" s="97"/>
      <c r="N7" s="97"/>
      <c r="O7" s="97"/>
      <c r="P7" s="97"/>
      <c r="Q7" s="97"/>
      <c r="R7" s="97"/>
      <c r="S7" s="97"/>
      <c r="T7" s="97"/>
      <c r="U7" s="97"/>
    </row>
    <row r="8" spans="1:21" s="72" customFormat="1" ht="27.75" customHeight="1">
      <c r="A8" s="207">
        <v>2020</v>
      </c>
      <c r="B8" s="292">
        <v>7709</v>
      </c>
      <c r="C8" s="293">
        <v>4632</v>
      </c>
      <c r="D8" s="609">
        <v>2984</v>
      </c>
      <c r="E8" s="609"/>
      <c r="F8" s="609" t="s">
        <v>16</v>
      </c>
      <c r="G8" s="609"/>
      <c r="H8" s="609">
        <v>93</v>
      </c>
      <c r="I8" s="609"/>
      <c r="J8" s="609" t="s">
        <v>16</v>
      </c>
      <c r="K8" s="609"/>
      <c r="L8" s="130"/>
      <c r="M8" s="130"/>
      <c r="N8" s="130"/>
      <c r="O8" s="130"/>
      <c r="P8" s="130"/>
      <c r="Q8" s="130"/>
      <c r="R8" s="130"/>
      <c r="S8" s="130"/>
      <c r="T8" s="130"/>
      <c r="U8" s="130"/>
    </row>
    <row r="9" spans="1:21" s="82" customFormat="1" ht="27.75" customHeight="1">
      <c r="A9" s="294">
        <v>2021</v>
      </c>
      <c r="B9" s="295">
        <v>8893</v>
      </c>
      <c r="C9" s="296">
        <v>5503</v>
      </c>
      <c r="D9" s="618">
        <v>3272</v>
      </c>
      <c r="E9" s="618"/>
      <c r="F9" s="609" t="s">
        <v>16</v>
      </c>
      <c r="G9" s="609"/>
      <c r="H9" s="618">
        <v>118</v>
      </c>
      <c r="I9" s="618"/>
      <c r="J9" s="609" t="s">
        <v>16</v>
      </c>
      <c r="K9" s="609"/>
      <c r="L9" s="84"/>
      <c r="M9" s="84"/>
      <c r="N9" s="84"/>
      <c r="O9" s="84"/>
      <c r="P9" s="84"/>
      <c r="Q9" s="84"/>
      <c r="R9" s="84"/>
      <c r="S9" s="84"/>
      <c r="T9" s="84"/>
      <c r="U9" s="84"/>
    </row>
    <row r="10" spans="1:21" s="82" customFormat="1" ht="27.75" customHeight="1">
      <c r="A10" s="207">
        <v>2022</v>
      </c>
      <c r="B10" s="295">
        <v>9867</v>
      </c>
      <c r="C10" s="345">
        <v>6144</v>
      </c>
      <c r="D10" s="620">
        <v>3609</v>
      </c>
      <c r="E10" s="621"/>
      <c r="F10" s="609" t="s">
        <v>16</v>
      </c>
      <c r="G10" s="609"/>
      <c r="H10" s="620">
        <v>114</v>
      </c>
      <c r="I10" s="621"/>
      <c r="J10" s="609" t="s">
        <v>16</v>
      </c>
      <c r="K10" s="609"/>
      <c r="L10" s="84"/>
      <c r="M10" s="84"/>
      <c r="N10" s="84"/>
      <c r="O10" s="84"/>
      <c r="P10" s="84"/>
      <c r="Q10" s="84"/>
      <c r="R10" s="84"/>
      <c r="S10" s="84"/>
      <c r="T10" s="84"/>
      <c r="U10" s="84"/>
    </row>
    <row r="11" spans="1:21" s="82" customFormat="1" ht="27.75" customHeight="1">
      <c r="A11" s="207">
        <v>2023</v>
      </c>
      <c r="B11" s="434">
        <v>10012</v>
      </c>
      <c r="C11" s="435">
        <v>6096</v>
      </c>
      <c r="D11" s="626">
        <v>3804</v>
      </c>
      <c r="E11" s="627"/>
      <c r="F11" s="625" t="s">
        <v>16</v>
      </c>
      <c r="G11" s="625"/>
      <c r="H11" s="626">
        <v>112</v>
      </c>
      <c r="I11" s="627"/>
      <c r="J11" s="625" t="s">
        <v>16</v>
      </c>
      <c r="K11" s="625"/>
      <c r="L11" s="84"/>
      <c r="M11" s="84"/>
      <c r="N11" s="84"/>
      <c r="O11" s="84"/>
      <c r="P11" s="84"/>
      <c r="Q11" s="84"/>
      <c r="R11" s="84"/>
      <c r="S11" s="84"/>
      <c r="T11" s="84"/>
      <c r="U11" s="84"/>
    </row>
    <row r="12" spans="1:21" s="82" customFormat="1" ht="27.75" customHeight="1">
      <c r="A12" s="208">
        <v>2024</v>
      </c>
      <c r="B12" s="432">
        <v>10262</v>
      </c>
      <c r="C12" s="433">
        <v>6298</v>
      </c>
      <c r="D12" s="613">
        <v>3885</v>
      </c>
      <c r="E12" s="613"/>
      <c r="F12" s="619" t="s">
        <v>16</v>
      </c>
      <c r="G12" s="619"/>
      <c r="H12" s="646">
        <v>79</v>
      </c>
      <c r="I12" s="646"/>
      <c r="J12" s="619" t="s">
        <v>16</v>
      </c>
      <c r="K12" s="619"/>
      <c r="L12" s="84"/>
      <c r="M12" s="84"/>
      <c r="N12" s="84"/>
      <c r="O12" s="84"/>
      <c r="P12" s="84"/>
      <c r="Q12" s="84"/>
      <c r="R12" s="84"/>
      <c r="S12" s="84"/>
      <c r="T12" s="84"/>
      <c r="U12" s="84"/>
    </row>
    <row r="13" spans="1:21" s="69" customFormat="1" ht="15" customHeight="1">
      <c r="A13" s="209" t="s">
        <v>233</v>
      </c>
      <c r="B13" s="161"/>
      <c r="C13" s="623"/>
      <c r="D13" s="623"/>
      <c r="E13" s="623"/>
      <c r="F13" s="623"/>
      <c r="G13" s="623"/>
      <c r="H13" s="623"/>
      <c r="I13" s="623"/>
      <c r="J13" s="623"/>
      <c r="K13" s="623"/>
    </row>
    <row r="14" spans="1:21" s="28" customFormat="1" ht="45" customHeight="1">
      <c r="A14" s="601" t="s">
        <v>283</v>
      </c>
      <c r="B14" s="601"/>
      <c r="C14" s="601"/>
      <c r="D14" s="601"/>
      <c r="E14" s="601"/>
      <c r="F14" s="601"/>
      <c r="G14" s="601"/>
      <c r="H14" s="150"/>
      <c r="I14" s="150"/>
      <c r="J14" s="150"/>
      <c r="K14" s="150"/>
    </row>
    <row r="15" spans="1:21" s="17" customFormat="1" ht="15" customHeight="1">
      <c r="A15" s="151" t="s">
        <v>216</v>
      </c>
      <c r="B15" s="152"/>
      <c r="C15" s="152"/>
      <c r="D15" s="152"/>
      <c r="E15" s="152"/>
      <c r="F15" s="152"/>
      <c r="G15" s="152"/>
      <c r="H15" s="152"/>
      <c r="I15" s="645" t="s">
        <v>319</v>
      </c>
      <c r="J15" s="645"/>
      <c r="K15" s="645"/>
    </row>
    <row r="16" spans="1:21" s="17" customFormat="1" ht="18.75" customHeight="1">
      <c r="A16" s="628" t="s">
        <v>226</v>
      </c>
      <c r="B16" s="631" t="s">
        <v>91</v>
      </c>
      <c r="C16" s="631"/>
      <c r="D16" s="631"/>
      <c r="E16" s="631"/>
      <c r="F16" s="631"/>
      <c r="G16" s="631"/>
      <c r="H16" s="631"/>
      <c r="I16" s="631"/>
      <c r="J16" s="631"/>
      <c r="K16" s="631"/>
    </row>
    <row r="17" spans="1:11" s="17" customFormat="1" ht="20.25" customHeight="1">
      <c r="A17" s="629"/>
      <c r="B17" s="211" t="s">
        <v>168</v>
      </c>
      <c r="C17" s="212" t="s">
        <v>169</v>
      </c>
      <c r="D17" s="614" t="s">
        <v>170</v>
      </c>
      <c r="E17" s="614"/>
      <c r="F17" s="614" t="s">
        <v>171</v>
      </c>
      <c r="G17" s="614"/>
      <c r="H17" s="614" t="s">
        <v>172</v>
      </c>
      <c r="I17" s="614"/>
      <c r="J17" s="614" t="s">
        <v>173</v>
      </c>
      <c r="K17" s="624"/>
    </row>
    <row r="18" spans="1:11" s="17" customFormat="1" ht="18" customHeight="1">
      <c r="A18" s="629"/>
      <c r="B18" s="205" t="s">
        <v>304</v>
      </c>
      <c r="C18" s="206" t="s">
        <v>174</v>
      </c>
      <c r="D18" s="615" t="s">
        <v>261</v>
      </c>
      <c r="E18" s="615"/>
      <c r="F18" s="615" t="s">
        <v>174</v>
      </c>
      <c r="G18" s="615"/>
      <c r="H18" s="615" t="s">
        <v>261</v>
      </c>
      <c r="I18" s="615"/>
      <c r="J18" s="615" t="s">
        <v>175</v>
      </c>
      <c r="K18" s="622"/>
    </row>
    <row r="19" spans="1:11" s="17" customFormat="1" ht="17.25" customHeight="1">
      <c r="A19" s="629"/>
      <c r="B19" s="205" t="s">
        <v>176</v>
      </c>
      <c r="C19" s="206" t="s">
        <v>177</v>
      </c>
      <c r="D19" s="615" t="s">
        <v>178</v>
      </c>
      <c r="E19" s="615"/>
      <c r="F19" s="615" t="s">
        <v>179</v>
      </c>
      <c r="G19" s="615"/>
      <c r="H19" s="615" t="s">
        <v>180</v>
      </c>
      <c r="I19" s="615"/>
      <c r="J19" s="615" t="s">
        <v>215</v>
      </c>
      <c r="K19" s="622"/>
    </row>
    <row r="20" spans="1:11" s="17" customFormat="1" ht="56.25">
      <c r="A20" s="629"/>
      <c r="B20" s="213" t="s">
        <v>181</v>
      </c>
      <c r="C20" s="179" t="s">
        <v>182</v>
      </c>
      <c r="D20" s="592" t="s">
        <v>183</v>
      </c>
      <c r="E20" s="592"/>
      <c r="F20" s="592" t="s">
        <v>184</v>
      </c>
      <c r="G20" s="592"/>
      <c r="H20" s="592" t="s">
        <v>185</v>
      </c>
      <c r="I20" s="592"/>
      <c r="J20" s="592" t="s">
        <v>186</v>
      </c>
      <c r="K20" s="632"/>
    </row>
    <row r="21" spans="1:11" s="17" customFormat="1" ht="21" customHeight="1">
      <c r="A21" s="630"/>
      <c r="B21" s="214" t="s">
        <v>187</v>
      </c>
      <c r="C21" s="180" t="s">
        <v>188</v>
      </c>
      <c r="D21" s="593" t="s">
        <v>189</v>
      </c>
      <c r="E21" s="593"/>
      <c r="F21" s="633" t="s">
        <v>188</v>
      </c>
      <c r="G21" s="634"/>
      <c r="H21" s="593" t="s">
        <v>189</v>
      </c>
      <c r="I21" s="593"/>
      <c r="J21" s="593"/>
      <c r="K21" s="633"/>
    </row>
    <row r="22" spans="1:11" s="72" customFormat="1" ht="27.75" customHeight="1">
      <c r="A22" s="462">
        <v>2019</v>
      </c>
      <c r="B22" s="459">
        <v>11746</v>
      </c>
      <c r="C22" s="293">
        <v>7086</v>
      </c>
      <c r="D22" s="609">
        <v>603</v>
      </c>
      <c r="E22" s="609"/>
      <c r="F22" s="609">
        <v>44433</v>
      </c>
      <c r="G22" s="609"/>
      <c r="H22" s="609">
        <v>3783</v>
      </c>
      <c r="I22" s="609"/>
      <c r="J22" s="604">
        <v>15.9</v>
      </c>
      <c r="K22" s="604"/>
    </row>
    <row r="23" spans="1:11" s="72" customFormat="1" ht="27.75" customHeight="1">
      <c r="A23" s="463">
        <v>2020</v>
      </c>
      <c r="B23" s="459">
        <v>12235</v>
      </c>
      <c r="C23" s="293">
        <v>7710</v>
      </c>
      <c r="D23" s="609">
        <v>630</v>
      </c>
      <c r="E23" s="609"/>
      <c r="F23" s="609">
        <v>45636</v>
      </c>
      <c r="G23" s="609"/>
      <c r="H23" s="609">
        <v>3730</v>
      </c>
      <c r="I23" s="609"/>
      <c r="J23" s="604">
        <v>16.8</v>
      </c>
      <c r="K23" s="604"/>
    </row>
    <row r="24" spans="1:11" s="82" customFormat="1" ht="27.75" customHeight="1">
      <c r="A24" s="463">
        <v>2021</v>
      </c>
      <c r="B24" s="460">
        <v>12457</v>
      </c>
      <c r="C24" s="297">
        <v>8893</v>
      </c>
      <c r="D24" s="610">
        <v>713</v>
      </c>
      <c r="E24" s="610"/>
      <c r="F24" s="610">
        <v>45209</v>
      </c>
      <c r="G24" s="610"/>
      <c r="H24" s="610">
        <v>3629</v>
      </c>
      <c r="I24" s="610"/>
      <c r="J24" s="611">
        <v>19.600000000000001</v>
      </c>
      <c r="K24" s="611"/>
    </row>
    <row r="25" spans="1:11" s="82" customFormat="1" ht="27.75" customHeight="1">
      <c r="A25" s="464">
        <v>2022</v>
      </c>
      <c r="B25" s="443">
        <v>12388</v>
      </c>
      <c r="C25" s="414">
        <v>9867</v>
      </c>
      <c r="D25" s="605">
        <v>796</v>
      </c>
      <c r="E25" s="606"/>
      <c r="F25" s="605">
        <v>44911</v>
      </c>
      <c r="G25" s="606"/>
      <c r="H25" s="605">
        <v>3625</v>
      </c>
      <c r="I25" s="606"/>
      <c r="J25" s="607">
        <v>21.9</v>
      </c>
      <c r="K25" s="608"/>
    </row>
    <row r="26" spans="1:11" s="82" customFormat="1" ht="27.75" customHeight="1">
      <c r="A26" s="465">
        <v>2023</v>
      </c>
      <c r="B26" s="444">
        <v>12355</v>
      </c>
      <c r="C26" s="415">
        <v>10012</v>
      </c>
      <c r="D26" s="616">
        <v>810</v>
      </c>
      <c r="E26" s="617"/>
      <c r="F26" s="616">
        <v>45075</v>
      </c>
      <c r="G26" s="617"/>
      <c r="H26" s="616">
        <v>3648</v>
      </c>
      <c r="I26" s="617"/>
      <c r="J26" s="607">
        <v>22.2</v>
      </c>
      <c r="K26" s="608"/>
    </row>
    <row r="27" spans="1:11" s="82" customFormat="1" ht="27.75" customHeight="1">
      <c r="A27" s="208">
        <v>2024</v>
      </c>
      <c r="B27" s="461">
        <v>12761</v>
      </c>
      <c r="C27" s="436">
        <v>10261</v>
      </c>
      <c r="D27" s="612">
        <v>804</v>
      </c>
      <c r="E27" s="612"/>
      <c r="F27" s="612">
        <v>44662</v>
      </c>
      <c r="G27" s="612"/>
      <c r="H27" s="612">
        <v>3499</v>
      </c>
      <c r="I27" s="612"/>
      <c r="J27" s="602">
        <v>22.9</v>
      </c>
      <c r="K27" s="603"/>
    </row>
    <row r="28" spans="1:11" s="69" customFormat="1" ht="15" customHeight="1">
      <c r="A28" s="209" t="s">
        <v>234</v>
      </c>
      <c r="B28" s="161"/>
      <c r="C28" s="161"/>
      <c r="D28" s="161"/>
      <c r="E28" s="161"/>
      <c r="F28" s="161"/>
      <c r="G28" s="161"/>
      <c r="H28" s="161"/>
      <c r="I28" s="161"/>
      <c r="J28" s="161"/>
      <c r="K28" s="210"/>
    </row>
  </sheetData>
  <mergeCells count="86">
    <mergeCell ref="F7:G7"/>
    <mergeCell ref="D9:E9"/>
    <mergeCell ref="I3:K3"/>
    <mergeCell ref="I15:K15"/>
    <mergeCell ref="H26:I26"/>
    <mergeCell ref="J26:K26"/>
    <mergeCell ref="F26:G26"/>
    <mergeCell ref="H8:I8"/>
    <mergeCell ref="H12:I12"/>
    <mergeCell ref="F11:G11"/>
    <mergeCell ref="H11:I11"/>
    <mergeCell ref="J7:K7"/>
    <mergeCell ref="J8:K8"/>
    <mergeCell ref="F19:G19"/>
    <mergeCell ref="F18:G18"/>
    <mergeCell ref="J21:K21"/>
    <mergeCell ref="H1:K1"/>
    <mergeCell ref="F6:G6"/>
    <mergeCell ref="A2:K2"/>
    <mergeCell ref="B4:K4"/>
    <mergeCell ref="H5:I5"/>
    <mergeCell ref="D5:E5"/>
    <mergeCell ref="F5:G5"/>
    <mergeCell ref="D6:E6"/>
    <mergeCell ref="H6:I6"/>
    <mergeCell ref="A4:A6"/>
    <mergeCell ref="J5:K5"/>
    <mergeCell ref="J6:K6"/>
    <mergeCell ref="H21:I21"/>
    <mergeCell ref="J20:K20"/>
    <mergeCell ref="H20:I20"/>
    <mergeCell ref="F21:G21"/>
    <mergeCell ref="F20:G20"/>
    <mergeCell ref="J22:K22"/>
    <mergeCell ref="J10:K10"/>
    <mergeCell ref="H10:I10"/>
    <mergeCell ref="J19:K19"/>
    <mergeCell ref="J18:K18"/>
    <mergeCell ref="C13:K13"/>
    <mergeCell ref="J17:K17"/>
    <mergeCell ref="J11:K11"/>
    <mergeCell ref="D10:E10"/>
    <mergeCell ref="J12:K12"/>
    <mergeCell ref="F10:G10"/>
    <mergeCell ref="A14:G14"/>
    <mergeCell ref="D20:E20"/>
    <mergeCell ref="D11:E11"/>
    <mergeCell ref="A16:A21"/>
    <mergeCell ref="B16:K16"/>
    <mergeCell ref="J9:K9"/>
    <mergeCell ref="F9:G9"/>
    <mergeCell ref="H19:I19"/>
    <mergeCell ref="H9:I9"/>
    <mergeCell ref="F12:G12"/>
    <mergeCell ref="H17:I17"/>
    <mergeCell ref="H18:I18"/>
    <mergeCell ref="F17:G17"/>
    <mergeCell ref="D8:E8"/>
    <mergeCell ref="F8:G8"/>
    <mergeCell ref="H7:I7"/>
    <mergeCell ref="D27:E27"/>
    <mergeCell ref="F27:G27"/>
    <mergeCell ref="H27:I27"/>
    <mergeCell ref="D12:E12"/>
    <mergeCell ref="D22:E22"/>
    <mergeCell ref="F22:G22"/>
    <mergeCell ref="H22:I22"/>
    <mergeCell ref="D21:E21"/>
    <mergeCell ref="D17:E17"/>
    <mergeCell ref="D18:E18"/>
    <mergeCell ref="D19:E19"/>
    <mergeCell ref="D26:E26"/>
    <mergeCell ref="D7:E7"/>
    <mergeCell ref="J27:K27"/>
    <mergeCell ref="J23:K23"/>
    <mergeCell ref="D25:E25"/>
    <mergeCell ref="F25:G25"/>
    <mergeCell ref="H25:I25"/>
    <mergeCell ref="J25:K25"/>
    <mergeCell ref="H23:I23"/>
    <mergeCell ref="F24:G24"/>
    <mergeCell ref="H24:I24"/>
    <mergeCell ref="D24:E24"/>
    <mergeCell ref="D23:E23"/>
    <mergeCell ref="F23:G23"/>
    <mergeCell ref="J24:K24"/>
  </mergeCells>
  <phoneticPr fontId="11" type="noConversion"/>
  <pageMargins left="1.0629921259842521" right="1.0629921259842521" top="1.0236220472440944" bottom="1.6141732283464567" header="0.39370078740157483" footer="0"/>
  <pageSetup paperSize="9" scale="83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P42"/>
  <sheetViews>
    <sheetView view="pageBreakPreview" zoomScaleNormal="100" zoomScaleSheetLayoutView="100" workbookViewId="0">
      <selection activeCell="A2" sqref="A2:K2"/>
    </sheetView>
  </sheetViews>
  <sheetFormatPr defaultColWidth="7.109375" defaultRowHeight="12"/>
  <cols>
    <col min="1" max="1" width="8" style="14" customWidth="1"/>
    <col min="2" max="12" width="6.5546875" style="14" customWidth="1"/>
    <col min="13" max="13" width="2.5546875" style="14" customWidth="1"/>
    <col min="14" max="14" width="12.21875" style="14" customWidth="1"/>
    <col min="15" max="16" width="13" style="14" customWidth="1"/>
    <col min="17" max="16384" width="7.109375" style="14"/>
  </cols>
  <sheetData>
    <row r="1" spans="1:16" s="27" customFormat="1" ht="16.5" customHeight="1">
      <c r="A1" s="507" t="s">
        <v>245</v>
      </c>
      <c r="B1" s="507"/>
      <c r="C1" s="507"/>
      <c r="D1" s="507"/>
      <c r="K1" s="29"/>
    </row>
    <row r="2" spans="1:16" s="28" customFormat="1" ht="33.75" customHeight="1">
      <c r="A2" s="601" t="s">
        <v>284</v>
      </c>
      <c r="B2" s="601"/>
      <c r="C2" s="601"/>
      <c r="D2" s="601"/>
      <c r="E2" s="601"/>
      <c r="F2" s="601"/>
      <c r="G2" s="601"/>
      <c r="H2" s="601"/>
      <c r="I2" s="601"/>
      <c r="J2" s="601"/>
      <c r="K2" s="601"/>
      <c r="L2" s="26"/>
    </row>
    <row r="3" spans="1:16" s="431" customFormat="1" ht="15" customHeight="1">
      <c r="A3" s="647" t="s">
        <v>318</v>
      </c>
      <c r="B3" s="647"/>
      <c r="C3" s="430"/>
      <c r="D3" s="430"/>
      <c r="L3" s="431" t="s">
        <v>225</v>
      </c>
    </row>
    <row r="4" spans="1:16" s="16" customFormat="1" ht="15" customHeight="1">
      <c r="A4" s="674" t="s">
        <v>227</v>
      </c>
      <c r="B4" s="694" t="s">
        <v>222</v>
      </c>
      <c r="C4" s="695"/>
      <c r="D4" s="673" t="s">
        <v>223</v>
      </c>
      <c r="E4" s="673" t="s">
        <v>224</v>
      </c>
      <c r="F4" s="677" t="s">
        <v>190</v>
      </c>
      <c r="G4" s="677"/>
      <c r="H4" s="677"/>
      <c r="I4" s="677"/>
      <c r="J4" s="677"/>
      <c r="K4" s="677"/>
      <c r="L4" s="677"/>
      <c r="M4" s="15"/>
      <c r="N4" s="15"/>
      <c r="O4" s="15"/>
      <c r="P4" s="15"/>
    </row>
    <row r="5" spans="1:16" s="16" customFormat="1" ht="15" customHeight="1">
      <c r="A5" s="675"/>
      <c r="B5" s="696"/>
      <c r="C5" s="668"/>
      <c r="D5" s="669"/>
      <c r="E5" s="669"/>
      <c r="F5" s="691" t="s">
        <v>191</v>
      </c>
      <c r="G5" s="691" t="s">
        <v>60</v>
      </c>
      <c r="H5" s="691" t="s">
        <v>192</v>
      </c>
      <c r="I5" s="691" t="s">
        <v>193</v>
      </c>
      <c r="J5" s="691"/>
      <c r="K5" s="691" t="s">
        <v>194</v>
      </c>
      <c r="L5" s="692" t="s">
        <v>195</v>
      </c>
      <c r="M5" s="15"/>
      <c r="N5" s="15"/>
      <c r="O5" s="15"/>
      <c r="P5" s="15"/>
    </row>
    <row r="6" spans="1:16" s="16" customFormat="1" ht="14.25" customHeight="1">
      <c r="A6" s="675"/>
      <c r="B6" s="696"/>
      <c r="C6" s="668"/>
      <c r="D6" s="669"/>
      <c r="E6" s="669"/>
      <c r="F6" s="669"/>
      <c r="G6" s="669"/>
      <c r="H6" s="669"/>
      <c r="I6" s="81" t="s">
        <v>196</v>
      </c>
      <c r="J6" s="81" t="s">
        <v>197</v>
      </c>
      <c r="K6" s="669"/>
      <c r="L6" s="693"/>
      <c r="M6" s="15"/>
      <c r="N6" s="15"/>
      <c r="O6" s="15"/>
      <c r="P6" s="15"/>
    </row>
    <row r="7" spans="1:16" s="16" customFormat="1" ht="15.75" customHeight="1">
      <c r="A7" s="675"/>
      <c r="B7" s="679" t="s">
        <v>198</v>
      </c>
      <c r="C7" s="680"/>
      <c r="D7" s="656" t="s">
        <v>290</v>
      </c>
      <c r="E7" s="656" t="s">
        <v>289</v>
      </c>
      <c r="F7" s="656" t="s">
        <v>199</v>
      </c>
      <c r="G7" s="656" t="s">
        <v>200</v>
      </c>
      <c r="H7" s="656" t="s">
        <v>288</v>
      </c>
      <c r="I7" s="699" t="s">
        <v>201</v>
      </c>
      <c r="J7" s="699" t="s">
        <v>202</v>
      </c>
      <c r="K7" s="656" t="s">
        <v>203</v>
      </c>
      <c r="L7" s="679" t="s">
        <v>229</v>
      </c>
      <c r="M7" s="15"/>
      <c r="N7" s="15"/>
      <c r="O7" s="15"/>
      <c r="P7" s="15"/>
    </row>
    <row r="8" spans="1:16" s="16" customFormat="1" ht="18.75" customHeight="1">
      <c r="A8" s="676"/>
      <c r="B8" s="681"/>
      <c r="C8" s="682"/>
      <c r="D8" s="678"/>
      <c r="E8" s="678"/>
      <c r="F8" s="678"/>
      <c r="G8" s="657"/>
      <c r="H8" s="678"/>
      <c r="I8" s="678"/>
      <c r="J8" s="678"/>
      <c r="K8" s="678"/>
      <c r="L8" s="698"/>
      <c r="M8" s="15"/>
      <c r="N8" s="15"/>
      <c r="O8" s="15"/>
      <c r="P8" s="15"/>
    </row>
    <row r="9" spans="1:16" s="69" customFormat="1" ht="20.25" customHeight="1">
      <c r="A9" s="64">
        <v>2019</v>
      </c>
      <c r="B9" s="701">
        <v>996934.38000000012</v>
      </c>
      <c r="C9" s="702"/>
      <c r="D9" s="76">
        <v>845902.7300000001</v>
      </c>
      <c r="E9" s="224">
        <v>83</v>
      </c>
      <c r="F9" s="224" t="s">
        <v>149</v>
      </c>
      <c r="G9" s="224">
        <v>20761.05</v>
      </c>
      <c r="H9" s="224">
        <v>20761.05</v>
      </c>
      <c r="I9" s="224">
        <v>3024.57</v>
      </c>
      <c r="J9" s="224">
        <v>16168.98</v>
      </c>
      <c r="K9" s="223" t="s">
        <v>16</v>
      </c>
      <c r="L9" s="223">
        <v>1567.5</v>
      </c>
    </row>
    <row r="10" spans="1:16" s="69" customFormat="1" ht="20.25" customHeight="1">
      <c r="A10" s="64">
        <v>2020</v>
      </c>
      <c r="B10" s="701">
        <v>1002114</v>
      </c>
      <c r="C10" s="702"/>
      <c r="D10" s="76">
        <v>851082</v>
      </c>
      <c r="E10" s="131">
        <v>85</v>
      </c>
      <c r="F10" s="131" t="s">
        <v>252</v>
      </c>
      <c r="G10" s="131">
        <v>20761.05</v>
      </c>
      <c r="H10" s="131">
        <v>20761.05</v>
      </c>
      <c r="I10" s="131">
        <v>3024</v>
      </c>
      <c r="J10" s="131">
        <v>16168.98</v>
      </c>
      <c r="K10" s="132" t="s">
        <v>16</v>
      </c>
      <c r="L10" s="132">
        <v>1567.5</v>
      </c>
    </row>
    <row r="11" spans="1:16" s="70" customFormat="1" ht="20.25" customHeight="1">
      <c r="A11" s="298">
        <v>2021</v>
      </c>
      <c r="B11" s="703">
        <v>1003605</v>
      </c>
      <c r="C11" s="704"/>
      <c r="D11" s="299">
        <v>852573</v>
      </c>
      <c r="E11" s="300">
        <v>85</v>
      </c>
      <c r="F11" s="300" t="s">
        <v>297</v>
      </c>
      <c r="G11" s="300">
        <v>20761</v>
      </c>
      <c r="H11" s="300">
        <v>20761</v>
      </c>
      <c r="I11" s="300">
        <v>3024</v>
      </c>
      <c r="J11" s="300">
        <v>16169</v>
      </c>
      <c r="K11" s="301" t="s">
        <v>297</v>
      </c>
      <c r="L11" s="301">
        <v>1568</v>
      </c>
    </row>
    <row r="12" spans="1:16" s="70" customFormat="1" ht="20.25" customHeight="1">
      <c r="A12" s="64">
        <v>2022</v>
      </c>
      <c r="B12" s="652">
        <v>1035405</v>
      </c>
      <c r="C12" s="653"/>
      <c r="D12" s="339">
        <v>886765</v>
      </c>
      <c r="E12" s="340">
        <v>86</v>
      </c>
      <c r="F12" s="340" t="s">
        <v>16</v>
      </c>
      <c r="G12" s="340">
        <v>20761</v>
      </c>
      <c r="H12" s="340">
        <v>20761</v>
      </c>
      <c r="I12" s="340">
        <v>3024</v>
      </c>
      <c r="J12" s="340">
        <v>16169</v>
      </c>
      <c r="K12" s="338" t="s">
        <v>16</v>
      </c>
      <c r="L12" s="338">
        <v>1568</v>
      </c>
    </row>
    <row r="13" spans="1:16" s="70" customFormat="1" ht="20.25" customHeight="1">
      <c r="A13" s="417">
        <v>2023</v>
      </c>
      <c r="B13" s="705">
        <v>1035936</v>
      </c>
      <c r="C13" s="706"/>
      <c r="D13" s="418">
        <v>888994</v>
      </c>
      <c r="E13" s="419">
        <v>85.6</v>
      </c>
      <c r="F13" s="419" t="s">
        <v>16</v>
      </c>
      <c r="G13" s="419">
        <v>20761</v>
      </c>
      <c r="H13" s="419">
        <v>20761</v>
      </c>
      <c r="I13" s="419">
        <v>3024</v>
      </c>
      <c r="J13" s="419">
        <v>16169</v>
      </c>
      <c r="K13" s="416" t="s">
        <v>16</v>
      </c>
      <c r="L13" s="420">
        <v>1568</v>
      </c>
    </row>
    <row r="14" spans="1:16" s="70" customFormat="1" ht="20.25" customHeight="1">
      <c r="A14" s="421">
        <v>2024</v>
      </c>
      <c r="B14" s="659">
        <v>1035936</v>
      </c>
      <c r="C14" s="660"/>
      <c r="D14" s="364">
        <v>888994</v>
      </c>
      <c r="E14" s="437">
        <v>85.8</v>
      </c>
      <c r="F14" s="365" t="s">
        <v>16</v>
      </c>
      <c r="G14" s="365">
        <v>20761</v>
      </c>
      <c r="H14" s="365">
        <v>20761</v>
      </c>
      <c r="I14" s="365">
        <v>3024</v>
      </c>
      <c r="J14" s="365">
        <v>16169</v>
      </c>
      <c r="K14" s="365" t="s">
        <v>16</v>
      </c>
      <c r="L14" s="438">
        <v>1568</v>
      </c>
    </row>
    <row r="15" spans="1:16" s="71" customFormat="1" ht="15" customHeight="1">
      <c r="A15" s="73" t="s">
        <v>233</v>
      </c>
      <c r="C15" s="650"/>
      <c r="D15" s="650"/>
      <c r="E15" s="650"/>
      <c r="F15" s="650"/>
      <c r="G15" s="650"/>
      <c r="H15" s="650"/>
      <c r="I15" s="650"/>
      <c r="J15" s="650"/>
      <c r="K15" s="650"/>
      <c r="L15" s="650"/>
      <c r="M15" s="72"/>
    </row>
    <row r="16" spans="1:16" s="28" customFormat="1" ht="35.25" customHeight="1">
      <c r="A16" s="683" t="s">
        <v>285</v>
      </c>
      <c r="B16" s="683"/>
      <c r="C16" s="683"/>
      <c r="D16" s="683"/>
      <c r="E16" s="683"/>
      <c r="F16" s="683"/>
      <c r="G16" s="683"/>
      <c r="H16" s="683"/>
      <c r="I16" s="683"/>
      <c r="J16" s="683"/>
      <c r="K16" s="683"/>
      <c r="M16" s="31"/>
    </row>
    <row r="17" spans="1:16" s="431" customFormat="1" ht="15" customHeight="1">
      <c r="A17" s="647" t="s">
        <v>318</v>
      </c>
      <c r="B17" s="647"/>
      <c r="C17" s="430"/>
      <c r="D17" s="430"/>
      <c r="L17" s="431" t="s">
        <v>225</v>
      </c>
    </row>
    <row r="18" spans="1:16" s="16" customFormat="1" ht="14.25" customHeight="1">
      <c r="A18" s="674" t="s">
        <v>221</v>
      </c>
      <c r="B18" s="658" t="s">
        <v>204</v>
      </c>
      <c r="C18" s="658"/>
      <c r="D18" s="658"/>
      <c r="E18" s="658"/>
      <c r="F18" s="658"/>
      <c r="G18" s="658"/>
      <c r="H18" s="658"/>
      <c r="I18" s="658"/>
      <c r="J18" s="658"/>
      <c r="K18" s="658"/>
      <c r="L18" s="658"/>
      <c r="M18" s="19"/>
      <c r="N18" s="15"/>
      <c r="O18" s="15"/>
      <c r="P18" s="15"/>
    </row>
    <row r="19" spans="1:16" s="16" customFormat="1" ht="18.75" customHeight="1">
      <c r="A19" s="675"/>
      <c r="B19" s="684" t="s">
        <v>205</v>
      </c>
      <c r="C19" s="662" t="s">
        <v>262</v>
      </c>
      <c r="D19" s="663"/>
      <c r="E19" s="663"/>
      <c r="F19" s="663"/>
      <c r="G19" s="662" t="s">
        <v>263</v>
      </c>
      <c r="H19" s="663"/>
      <c r="I19" s="663"/>
      <c r="J19" s="663"/>
      <c r="K19" s="663"/>
      <c r="L19" s="663"/>
      <c r="M19" s="19"/>
      <c r="N19" s="15"/>
      <c r="O19" s="15"/>
      <c r="P19" s="15"/>
    </row>
    <row r="20" spans="1:16" s="16" customFormat="1" ht="19.5" customHeight="1">
      <c r="A20" s="675"/>
      <c r="B20" s="685"/>
      <c r="C20" s="263" t="s">
        <v>206</v>
      </c>
      <c r="D20" s="263" t="s">
        <v>192</v>
      </c>
      <c r="E20" s="700" t="s">
        <v>207</v>
      </c>
      <c r="F20" s="700"/>
      <c r="G20" s="263" t="s">
        <v>206</v>
      </c>
      <c r="H20" s="263" t="s">
        <v>192</v>
      </c>
      <c r="I20" s="700" t="s">
        <v>207</v>
      </c>
      <c r="J20" s="700"/>
      <c r="K20" s="255" t="s">
        <v>194</v>
      </c>
      <c r="L20" s="256" t="s">
        <v>195</v>
      </c>
      <c r="M20" s="19"/>
      <c r="N20" s="15"/>
      <c r="O20" s="15"/>
      <c r="P20" s="15"/>
    </row>
    <row r="21" spans="1:16" s="16" customFormat="1" ht="15.75" customHeight="1">
      <c r="A21" s="675"/>
      <c r="B21" s="680" t="s">
        <v>199</v>
      </c>
      <c r="C21" s="656" t="s">
        <v>200</v>
      </c>
      <c r="D21" s="656" t="s">
        <v>208</v>
      </c>
      <c r="E21" s="77" t="s">
        <v>196</v>
      </c>
      <c r="F21" s="77" t="s">
        <v>197</v>
      </c>
      <c r="G21" s="656" t="s">
        <v>200</v>
      </c>
      <c r="H21" s="656" t="s">
        <v>208</v>
      </c>
      <c r="I21" s="77" t="s">
        <v>196</v>
      </c>
      <c r="J21" s="77" t="s">
        <v>197</v>
      </c>
      <c r="K21" s="656" t="s">
        <v>203</v>
      </c>
      <c r="L21" s="679" t="s">
        <v>229</v>
      </c>
      <c r="M21" s="19"/>
      <c r="N21" s="15"/>
      <c r="O21" s="15"/>
      <c r="P21" s="15"/>
    </row>
    <row r="22" spans="1:16" s="16" customFormat="1" ht="21" customHeight="1">
      <c r="A22" s="676"/>
      <c r="B22" s="682"/>
      <c r="C22" s="657"/>
      <c r="D22" s="657"/>
      <c r="E22" s="79" t="s">
        <v>201</v>
      </c>
      <c r="F22" s="78" t="s">
        <v>202</v>
      </c>
      <c r="G22" s="657"/>
      <c r="H22" s="657"/>
      <c r="I22" s="79" t="s">
        <v>201</v>
      </c>
      <c r="J22" s="78" t="s">
        <v>202</v>
      </c>
      <c r="K22" s="678"/>
      <c r="L22" s="698"/>
      <c r="M22" s="19"/>
      <c r="N22" s="15"/>
      <c r="O22" s="15"/>
      <c r="P22" s="15"/>
    </row>
    <row r="23" spans="1:16" s="69" customFormat="1" ht="20.25" customHeight="1">
      <c r="A23" s="64">
        <v>2019</v>
      </c>
      <c r="B23" s="93">
        <v>103.6</v>
      </c>
      <c r="C23" s="93">
        <v>612644.76</v>
      </c>
      <c r="D23" s="94">
        <v>461613.11000000004</v>
      </c>
      <c r="E23" s="93" t="s">
        <v>16</v>
      </c>
      <c r="F23" s="93">
        <v>461613.11000000004</v>
      </c>
      <c r="G23" s="93">
        <v>363528.57</v>
      </c>
      <c r="H23" s="93">
        <v>363528.57</v>
      </c>
      <c r="I23" s="93">
        <v>63569.35</v>
      </c>
      <c r="J23" s="93">
        <v>281956.72000000003</v>
      </c>
      <c r="K23" s="93" t="s">
        <v>149</v>
      </c>
      <c r="L23" s="93">
        <v>18002.5</v>
      </c>
      <c r="M23" s="74"/>
    </row>
    <row r="24" spans="1:16" s="69" customFormat="1" ht="20.25" customHeight="1">
      <c r="A24" s="64">
        <v>2020</v>
      </c>
      <c r="B24" s="93">
        <v>104</v>
      </c>
      <c r="C24" s="93">
        <v>617825</v>
      </c>
      <c r="D24" s="94">
        <v>466793</v>
      </c>
      <c r="E24" s="93" t="s">
        <v>16</v>
      </c>
      <c r="F24" s="93">
        <v>466793</v>
      </c>
      <c r="G24" s="93">
        <v>363528.57</v>
      </c>
      <c r="H24" s="93">
        <v>363528.57</v>
      </c>
      <c r="I24" s="93">
        <v>63569.35</v>
      </c>
      <c r="J24" s="93">
        <v>281956.72000000003</v>
      </c>
      <c r="K24" s="93" t="s">
        <v>252</v>
      </c>
      <c r="L24" s="93">
        <v>18002.5</v>
      </c>
      <c r="M24" s="74"/>
    </row>
    <row r="25" spans="1:16" s="70" customFormat="1" ht="20.25" customHeight="1">
      <c r="A25" s="298">
        <v>2021</v>
      </c>
      <c r="B25" s="303">
        <v>104</v>
      </c>
      <c r="C25" s="303">
        <v>619273</v>
      </c>
      <c r="D25" s="304">
        <v>468242</v>
      </c>
      <c r="E25" s="302" t="s">
        <v>16</v>
      </c>
      <c r="F25" s="303">
        <v>468242</v>
      </c>
      <c r="G25" s="303">
        <v>363571</v>
      </c>
      <c r="H25" s="303">
        <v>363571</v>
      </c>
      <c r="I25" s="303">
        <v>63569</v>
      </c>
      <c r="J25" s="303">
        <v>281999</v>
      </c>
      <c r="K25" s="302" t="s">
        <v>149</v>
      </c>
      <c r="L25" s="303">
        <v>18003</v>
      </c>
      <c r="M25" s="83"/>
    </row>
    <row r="26" spans="1:16" s="70" customFormat="1" ht="20.25" customHeight="1">
      <c r="A26" s="64">
        <v>2022</v>
      </c>
      <c r="B26" s="341">
        <v>104</v>
      </c>
      <c r="C26" s="341">
        <v>650866</v>
      </c>
      <c r="D26" s="342">
        <v>502227</v>
      </c>
      <c r="E26" s="93" t="s">
        <v>16</v>
      </c>
      <c r="F26" s="341">
        <v>502227</v>
      </c>
      <c r="G26" s="341">
        <v>363778</v>
      </c>
      <c r="H26" s="341">
        <v>363778</v>
      </c>
      <c r="I26" s="341">
        <v>63569</v>
      </c>
      <c r="J26" s="341">
        <v>282206</v>
      </c>
      <c r="K26" s="93" t="s">
        <v>16</v>
      </c>
      <c r="L26" s="341">
        <v>18003</v>
      </c>
      <c r="M26" s="83"/>
    </row>
    <row r="27" spans="1:16" s="70" customFormat="1" ht="20.25" customHeight="1">
      <c r="A27" s="417">
        <v>2023</v>
      </c>
      <c r="B27" s="422">
        <v>104</v>
      </c>
      <c r="C27" s="423">
        <v>651398</v>
      </c>
      <c r="D27" s="424">
        <v>504456</v>
      </c>
      <c r="E27" s="425" t="s">
        <v>16</v>
      </c>
      <c r="F27" s="423">
        <v>504456</v>
      </c>
      <c r="G27" s="423">
        <v>363778</v>
      </c>
      <c r="H27" s="423">
        <v>363778</v>
      </c>
      <c r="I27" s="423">
        <v>63569</v>
      </c>
      <c r="J27" s="423">
        <v>282206</v>
      </c>
      <c r="K27" s="425" t="s">
        <v>16</v>
      </c>
      <c r="L27" s="426">
        <v>18003</v>
      </c>
      <c r="M27" s="83"/>
    </row>
    <row r="28" spans="1:16" s="70" customFormat="1" ht="20.25" customHeight="1">
      <c r="A28" s="427">
        <v>2024</v>
      </c>
      <c r="B28" s="439">
        <v>104</v>
      </c>
      <c r="C28" s="440">
        <v>651398</v>
      </c>
      <c r="D28" s="441">
        <v>504456</v>
      </c>
      <c r="E28" s="440" t="s">
        <v>16</v>
      </c>
      <c r="F28" s="440">
        <v>504456</v>
      </c>
      <c r="G28" s="440">
        <v>363778</v>
      </c>
      <c r="H28" s="440">
        <v>363778</v>
      </c>
      <c r="I28" s="440">
        <v>63569</v>
      </c>
      <c r="J28" s="440">
        <v>282206</v>
      </c>
      <c r="K28" s="440" t="s">
        <v>16</v>
      </c>
      <c r="L28" s="442">
        <v>18003</v>
      </c>
      <c r="M28" s="83"/>
    </row>
    <row r="29" spans="1:16" s="71" customFormat="1" ht="15" customHeight="1">
      <c r="A29" s="73" t="s">
        <v>233</v>
      </c>
      <c r="C29" s="649"/>
      <c r="D29" s="649"/>
      <c r="E29" s="649"/>
      <c r="F29" s="649"/>
      <c r="G29" s="649"/>
      <c r="H29" s="649"/>
      <c r="I29" s="649"/>
      <c r="J29" s="649"/>
      <c r="K29" s="649"/>
      <c r="L29" s="649"/>
      <c r="M29" s="72"/>
    </row>
    <row r="30" spans="1:16" s="28" customFormat="1" ht="33.75" customHeight="1">
      <c r="A30" s="683" t="s">
        <v>285</v>
      </c>
      <c r="B30" s="683"/>
      <c r="C30" s="683"/>
      <c r="D30" s="683"/>
      <c r="E30" s="683"/>
      <c r="F30" s="683"/>
      <c r="G30" s="683"/>
      <c r="H30" s="683"/>
      <c r="I30" s="683"/>
      <c r="J30" s="683"/>
      <c r="K30" s="683"/>
      <c r="M30" s="31"/>
    </row>
    <row r="31" spans="1:16" s="431" customFormat="1" ht="15" customHeight="1">
      <c r="A31" s="647" t="s">
        <v>318</v>
      </c>
      <c r="B31" s="647"/>
      <c r="C31" s="430"/>
      <c r="D31" s="430"/>
      <c r="L31" s="431" t="s">
        <v>225</v>
      </c>
    </row>
    <row r="32" spans="1:16" ht="17.25" customHeight="1">
      <c r="A32" s="674" t="s">
        <v>228</v>
      </c>
      <c r="B32" s="686" t="s">
        <v>209</v>
      </c>
      <c r="C32" s="687"/>
      <c r="D32" s="687"/>
      <c r="E32" s="687"/>
      <c r="F32" s="673" t="s">
        <v>210</v>
      </c>
      <c r="G32" s="673"/>
      <c r="H32" s="673"/>
      <c r="I32" s="697" t="s">
        <v>211</v>
      </c>
      <c r="J32" s="697"/>
      <c r="K32" s="697"/>
      <c r="L32" s="697"/>
    </row>
    <row r="33" spans="1:13" ht="12" customHeight="1">
      <c r="A33" s="675"/>
      <c r="B33" s="668" t="s">
        <v>212</v>
      </c>
      <c r="C33" s="669"/>
      <c r="D33" s="669"/>
      <c r="E33" s="669"/>
      <c r="F33" s="690" t="s">
        <v>251</v>
      </c>
      <c r="G33" s="690"/>
      <c r="H33" s="690"/>
      <c r="I33" s="664" t="s">
        <v>213</v>
      </c>
      <c r="J33" s="664"/>
      <c r="K33" s="664"/>
      <c r="L33" s="664"/>
    </row>
    <row r="34" spans="1:13" ht="12" customHeight="1">
      <c r="A34" s="675"/>
      <c r="B34" s="668"/>
      <c r="C34" s="669"/>
      <c r="D34" s="669"/>
      <c r="E34" s="669"/>
      <c r="F34" s="690"/>
      <c r="G34" s="690"/>
      <c r="H34" s="690"/>
      <c r="I34" s="664"/>
      <c r="J34" s="664"/>
      <c r="K34" s="664"/>
      <c r="L34" s="664"/>
    </row>
    <row r="35" spans="1:13" ht="20.25" customHeight="1">
      <c r="A35" s="676"/>
      <c r="B35" s="688" t="s">
        <v>214</v>
      </c>
      <c r="C35" s="667"/>
      <c r="D35" s="667"/>
      <c r="E35" s="667"/>
      <c r="F35" s="667" t="s">
        <v>214</v>
      </c>
      <c r="G35" s="667"/>
      <c r="H35" s="667"/>
      <c r="I35" s="689" t="s">
        <v>214</v>
      </c>
      <c r="J35" s="689"/>
      <c r="K35" s="689"/>
      <c r="L35" s="689"/>
    </row>
    <row r="36" spans="1:13" s="71" customFormat="1" ht="20.25" customHeight="1">
      <c r="A36" s="64">
        <v>2019</v>
      </c>
      <c r="B36" s="670">
        <v>17115</v>
      </c>
      <c r="C36" s="661"/>
      <c r="D36" s="661"/>
      <c r="E36" s="661"/>
      <c r="F36" s="661">
        <v>26439</v>
      </c>
      <c r="G36" s="661"/>
      <c r="H36" s="661"/>
      <c r="I36" s="661">
        <v>264</v>
      </c>
      <c r="J36" s="661"/>
      <c r="K36" s="661"/>
      <c r="L36" s="661"/>
      <c r="M36" s="104"/>
    </row>
    <row r="37" spans="1:13" s="71" customFormat="1" ht="20.25" customHeight="1">
      <c r="A37" s="64">
        <v>2020</v>
      </c>
      <c r="B37" s="670">
        <v>17115</v>
      </c>
      <c r="C37" s="661"/>
      <c r="D37" s="661"/>
      <c r="E37" s="661"/>
      <c r="F37" s="661">
        <v>26439</v>
      </c>
      <c r="G37" s="661"/>
      <c r="H37" s="661"/>
      <c r="I37" s="661">
        <v>264</v>
      </c>
      <c r="J37" s="661"/>
      <c r="K37" s="661"/>
      <c r="L37" s="661"/>
      <c r="M37" s="104"/>
    </row>
    <row r="38" spans="1:13" s="71" customFormat="1" ht="20.25" customHeight="1">
      <c r="A38" s="298">
        <v>2021</v>
      </c>
      <c r="B38" s="654">
        <v>17115</v>
      </c>
      <c r="C38" s="654"/>
      <c r="D38" s="654"/>
      <c r="E38" s="654"/>
      <c r="F38" s="654">
        <v>26439</v>
      </c>
      <c r="G38" s="654"/>
      <c r="H38" s="654"/>
      <c r="I38" s="654">
        <v>263</v>
      </c>
      <c r="J38" s="654"/>
      <c r="K38" s="654"/>
      <c r="L38" s="654"/>
    </row>
    <row r="39" spans="1:13" s="71" customFormat="1" ht="20.25" customHeight="1">
      <c r="A39" s="64">
        <v>2022</v>
      </c>
      <c r="B39" s="655">
        <v>17115</v>
      </c>
      <c r="C39" s="651"/>
      <c r="D39" s="651"/>
      <c r="E39" s="651"/>
      <c r="F39" s="651">
        <v>26439</v>
      </c>
      <c r="G39" s="651"/>
      <c r="H39" s="651"/>
      <c r="I39" s="651">
        <v>263</v>
      </c>
      <c r="J39" s="651"/>
      <c r="K39" s="651"/>
      <c r="L39" s="651"/>
    </row>
    <row r="40" spans="1:13" s="71" customFormat="1" ht="20.25" customHeight="1">
      <c r="A40" s="428">
        <v>2023</v>
      </c>
      <c r="B40" s="671">
        <v>17115</v>
      </c>
      <c r="C40" s="672"/>
      <c r="D40" s="672"/>
      <c r="E40" s="672"/>
      <c r="F40" s="672">
        <v>26439</v>
      </c>
      <c r="G40" s="672"/>
      <c r="H40" s="672"/>
      <c r="I40" s="672">
        <v>263</v>
      </c>
      <c r="J40" s="672"/>
      <c r="K40" s="672"/>
      <c r="L40" s="672"/>
    </row>
    <row r="41" spans="1:13" s="71" customFormat="1" ht="20.25" customHeight="1">
      <c r="A41" s="429">
        <v>2024</v>
      </c>
      <c r="B41" s="665">
        <v>17115</v>
      </c>
      <c r="C41" s="666"/>
      <c r="D41" s="666"/>
      <c r="E41" s="666"/>
      <c r="F41" s="666">
        <v>26439</v>
      </c>
      <c r="G41" s="666"/>
      <c r="H41" s="666"/>
      <c r="I41" s="666">
        <v>263</v>
      </c>
      <c r="J41" s="666"/>
      <c r="K41" s="666"/>
      <c r="L41" s="666"/>
    </row>
    <row r="42" spans="1:13" s="71" customFormat="1" ht="15" customHeight="1">
      <c r="A42" s="73" t="s">
        <v>233</v>
      </c>
      <c r="C42" s="648"/>
      <c r="D42" s="648"/>
      <c r="E42" s="648"/>
      <c r="F42" s="648"/>
      <c r="G42" s="648"/>
      <c r="H42" s="648"/>
      <c r="I42" s="648"/>
      <c r="J42" s="648"/>
      <c r="K42" s="648"/>
      <c r="L42" s="648"/>
      <c r="M42" s="72"/>
    </row>
  </sheetData>
  <mergeCells count="79">
    <mergeCell ref="D4:D6"/>
    <mergeCell ref="E4:E6"/>
    <mergeCell ref="F5:F6"/>
    <mergeCell ref="G5:G6"/>
    <mergeCell ref="A31:B31"/>
    <mergeCell ref="E7:E8"/>
    <mergeCell ref="B21:B22"/>
    <mergeCell ref="B9:C9"/>
    <mergeCell ref="B10:C10"/>
    <mergeCell ref="B11:C11"/>
    <mergeCell ref="D21:D22"/>
    <mergeCell ref="C19:F19"/>
    <mergeCell ref="C21:C22"/>
    <mergeCell ref="B13:C13"/>
    <mergeCell ref="A17:B17"/>
    <mergeCell ref="A4:A8"/>
    <mergeCell ref="A1:D1"/>
    <mergeCell ref="I5:J5"/>
    <mergeCell ref="I32:L32"/>
    <mergeCell ref="L7:L8"/>
    <mergeCell ref="F7:F8"/>
    <mergeCell ref="G7:G8"/>
    <mergeCell ref="J7:J8"/>
    <mergeCell ref="K7:K8"/>
    <mergeCell ref="E20:F20"/>
    <mergeCell ref="I20:J20"/>
    <mergeCell ref="H7:H8"/>
    <mergeCell ref="I7:I8"/>
    <mergeCell ref="L21:L22"/>
    <mergeCell ref="K21:K22"/>
    <mergeCell ref="A2:K2"/>
    <mergeCell ref="H5:H6"/>
    <mergeCell ref="F32:H32"/>
    <mergeCell ref="A18:A22"/>
    <mergeCell ref="A32:A35"/>
    <mergeCell ref="F4:L4"/>
    <mergeCell ref="D7:D8"/>
    <mergeCell ref="B7:C8"/>
    <mergeCell ref="A16:K16"/>
    <mergeCell ref="B19:B20"/>
    <mergeCell ref="B32:E32"/>
    <mergeCell ref="B35:E35"/>
    <mergeCell ref="A30:K30"/>
    <mergeCell ref="I35:L35"/>
    <mergeCell ref="F33:H34"/>
    <mergeCell ref="K5:K6"/>
    <mergeCell ref="L5:L6"/>
    <mergeCell ref="B4:C6"/>
    <mergeCell ref="B41:E41"/>
    <mergeCell ref="F41:H41"/>
    <mergeCell ref="I41:L41"/>
    <mergeCell ref="F35:H35"/>
    <mergeCell ref="B33:E34"/>
    <mergeCell ref="I38:L38"/>
    <mergeCell ref="I36:L36"/>
    <mergeCell ref="I37:L37"/>
    <mergeCell ref="B38:E38"/>
    <mergeCell ref="B36:E36"/>
    <mergeCell ref="F36:H36"/>
    <mergeCell ref="B37:E37"/>
    <mergeCell ref="B40:E40"/>
    <mergeCell ref="F40:H40"/>
    <mergeCell ref="I40:L40"/>
    <mergeCell ref="A3:B3"/>
    <mergeCell ref="C42:L42"/>
    <mergeCell ref="C29:L29"/>
    <mergeCell ref="C15:L15"/>
    <mergeCell ref="I39:L39"/>
    <mergeCell ref="B12:C12"/>
    <mergeCell ref="F38:H38"/>
    <mergeCell ref="B39:E39"/>
    <mergeCell ref="F39:H39"/>
    <mergeCell ref="H21:H22"/>
    <mergeCell ref="B18:L18"/>
    <mergeCell ref="B14:C14"/>
    <mergeCell ref="F37:H37"/>
    <mergeCell ref="G19:L19"/>
    <mergeCell ref="G21:G22"/>
    <mergeCell ref="I33:L34"/>
  </mergeCells>
  <phoneticPr fontId="11" type="noConversion"/>
  <pageMargins left="1.0629921259842521" right="1.0629921259842521" top="1.0236220472440944" bottom="1.6141732283464567" header="0.39370078740157483" footer="0"/>
  <pageSetup paperSize="9" scale="77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34" customWidth="1"/>
    <col min="2" max="2" width="1" style="34" customWidth="1"/>
    <col min="3" max="3" width="25" style="34" customWidth="1"/>
    <col min="4" max="16384" width="7.109375" style="34"/>
  </cols>
  <sheetData>
    <row r="1" spans="1:3">
      <c r="A1" s="33" t="s">
        <v>105</v>
      </c>
    </row>
    <row r="2" spans="1:3" ht="13.5" thickBot="1">
      <c r="A2" s="33" t="s">
        <v>106</v>
      </c>
    </row>
    <row r="3" spans="1:3" ht="13.5" thickBot="1">
      <c r="A3" s="35" t="s">
        <v>107</v>
      </c>
      <c r="C3" s="36" t="s">
        <v>108</v>
      </c>
    </row>
    <row r="4" spans="1:3">
      <c r="A4" s="35" t="e">
        <v>#N/A</v>
      </c>
    </row>
    <row r="6" spans="1:3" ht="13.5" thickBot="1"/>
    <row r="7" spans="1:3">
      <c r="A7" s="37" t="s">
        <v>109</v>
      </c>
    </row>
    <row r="8" spans="1:3">
      <c r="A8" s="38" t="s">
        <v>110</v>
      </c>
    </row>
    <row r="9" spans="1:3">
      <c r="A9" s="39" t="s">
        <v>111</v>
      </c>
    </row>
    <row r="10" spans="1:3">
      <c r="A10" s="38" t="s">
        <v>112</v>
      </c>
    </row>
    <row r="11" spans="1:3" ht="13.5" thickBot="1">
      <c r="A11" s="40" t="s">
        <v>113</v>
      </c>
    </row>
    <row r="13" spans="1:3" ht="13.5" thickBot="1"/>
    <row r="14" spans="1:3" ht="13.5" thickBot="1">
      <c r="A14" s="36" t="s">
        <v>114</v>
      </c>
    </row>
    <row r="16" spans="1:3" ht="13.5" thickBot="1"/>
    <row r="17" spans="1:3" ht="13.5" thickBot="1">
      <c r="C17" s="36" t="s">
        <v>115</v>
      </c>
    </row>
    <row r="20" spans="1:3">
      <c r="A20" s="41" t="s">
        <v>116</v>
      </c>
    </row>
    <row r="26" spans="1:3" ht="13.5" thickBot="1">
      <c r="C26" s="42" t="s">
        <v>117</v>
      </c>
    </row>
  </sheetData>
  <sheetProtection password="8863" sheet="1" objects="1"/>
  <phoneticPr fontId="1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6</vt:i4>
      </vt:variant>
    </vt:vector>
  </HeadingPairs>
  <TitlesOfParts>
    <vt:vector size="18" baseType="lpstr">
      <vt:lpstr>1 발전현황</vt:lpstr>
      <vt:lpstr>2 용도별전력사용량</vt:lpstr>
      <vt:lpstr>3 제조업중분류별전력사용량</vt:lpstr>
      <vt:lpstr>4 가스공급량</vt:lpstr>
      <vt:lpstr>5 도시가스보급률</vt:lpstr>
      <vt:lpstr>6 상수도 보급현황</vt:lpstr>
      <vt:lpstr>7 상수도관</vt:lpstr>
      <vt:lpstr>8 정수장별 상수도 시설용량 및 생산실적</vt:lpstr>
      <vt:lpstr>9 급수사용량, 10 급수사용량부과</vt:lpstr>
      <vt:lpstr>11 하수도인구및보급률</vt:lpstr>
      <vt:lpstr>12 하수사용료부과</vt:lpstr>
      <vt:lpstr>13 하수관거</vt:lpstr>
      <vt:lpstr>'1 발전현황'!Print_Area</vt:lpstr>
      <vt:lpstr>'12 하수사용료부과'!Print_Area</vt:lpstr>
      <vt:lpstr>'13 하수관거'!Print_Area</vt:lpstr>
      <vt:lpstr>'3 제조업중분류별전력사용량'!Print_Area</vt:lpstr>
      <vt:lpstr>'7 상수도관'!Print_Area</vt:lpstr>
      <vt:lpstr>'6 상수도 보급현황'!Print_Titles</vt:lpstr>
    </vt:vector>
  </TitlesOfParts>
  <Company>GC6J3-GTQ62-FP876-94FBR-D3DX8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친구</dc:creator>
  <cp:lastModifiedBy>user</cp:lastModifiedBy>
  <cp:lastPrinted>2023-04-12T01:13:06Z</cp:lastPrinted>
  <dcterms:created xsi:type="dcterms:W3CDTF">2004-07-07T02:09:14Z</dcterms:created>
  <dcterms:modified xsi:type="dcterms:W3CDTF">2026-02-23T05:48:53Z</dcterms:modified>
</cp:coreProperties>
</file>